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2 этапа\"/>
    </mc:Choice>
  </mc:AlternateContent>
  <xr:revisionPtr revIDLastSave="0" documentId="13_ncr:1_{2374445E-5481-49E0-8AD5-5F9AD06DB8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I31" i="1"/>
  <c r="I32" i="1"/>
  <c r="I33" i="1"/>
  <c r="I34" i="1"/>
  <c r="CX6" i="3" s="1"/>
  <c r="I35" i="1"/>
  <c r="I36" i="1"/>
  <c r="I37" i="1"/>
  <c r="I38" i="1"/>
  <c r="I39" i="1"/>
  <c r="I40" i="1"/>
  <c r="I41" i="1"/>
  <c r="I42" i="1"/>
  <c r="CX39" i="3" s="1"/>
  <c r="I43" i="1"/>
  <c r="I44" i="1"/>
  <c r="I45" i="1"/>
  <c r="I46" i="1"/>
  <c r="I47" i="1"/>
  <c r="I48" i="1"/>
  <c r="E72" i="7" s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E105" i="7" s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CW212" i="3" s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K139" i="1" s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E219" i="7" s="1"/>
  <c r="I154" i="1"/>
  <c r="I155" i="1"/>
  <c r="I156" i="1"/>
  <c r="I157" i="1"/>
  <c r="I158" i="1"/>
  <c r="I29" i="1"/>
  <c r="H243" i="7"/>
  <c r="H240" i="7"/>
  <c r="C243" i="7"/>
  <c r="C240" i="7"/>
  <c r="J22" i="7"/>
  <c r="I22" i="7"/>
  <c r="I237" i="7"/>
  <c r="J237" i="7"/>
  <c r="I236" i="7"/>
  <c r="J236" i="7"/>
  <c r="I233" i="7"/>
  <c r="J233" i="7"/>
  <c r="I232" i="7"/>
  <c r="J232" i="7"/>
  <c r="J227" i="7"/>
  <c r="H227" i="7"/>
  <c r="G227" i="7"/>
  <c r="F227" i="7"/>
  <c r="E227" i="7"/>
  <c r="D227" i="7"/>
  <c r="B227" i="7"/>
  <c r="H224" i="7"/>
  <c r="G224" i="7"/>
  <c r="E224" i="7"/>
  <c r="J223" i="7"/>
  <c r="E223" i="7"/>
  <c r="J222" i="7"/>
  <c r="E222" i="7"/>
  <c r="J221" i="7"/>
  <c r="H221" i="7"/>
  <c r="G221" i="7"/>
  <c r="F221" i="7"/>
  <c r="J220" i="7"/>
  <c r="H220" i="7"/>
  <c r="G220" i="7"/>
  <c r="F220" i="7"/>
  <c r="D219" i="7"/>
  <c r="J216" i="7"/>
  <c r="H216" i="7"/>
  <c r="G216" i="7"/>
  <c r="F216" i="7"/>
  <c r="D216" i="7"/>
  <c r="B216" i="7"/>
  <c r="H213" i="7"/>
  <c r="G213" i="7"/>
  <c r="E213" i="7"/>
  <c r="J212" i="7"/>
  <c r="E212" i="7"/>
  <c r="J211" i="7"/>
  <c r="E211" i="7"/>
  <c r="J210" i="7"/>
  <c r="H210" i="7"/>
  <c r="G210" i="7"/>
  <c r="F210" i="7"/>
  <c r="J209" i="7"/>
  <c r="H209" i="7"/>
  <c r="G209" i="7"/>
  <c r="F209" i="7"/>
  <c r="J208" i="7"/>
  <c r="H208" i="7"/>
  <c r="G208" i="7"/>
  <c r="F208" i="7"/>
  <c r="J207" i="7"/>
  <c r="H207" i="7"/>
  <c r="G207" i="7"/>
  <c r="F207" i="7"/>
  <c r="D205" i="7"/>
  <c r="J201" i="7"/>
  <c r="H201" i="7"/>
  <c r="G201" i="7"/>
  <c r="F201" i="7"/>
  <c r="D201" i="7"/>
  <c r="B201" i="7"/>
  <c r="H198" i="7"/>
  <c r="G198" i="7"/>
  <c r="E198" i="7"/>
  <c r="J197" i="7"/>
  <c r="E197" i="7"/>
  <c r="J196" i="7"/>
  <c r="E196" i="7"/>
  <c r="J195" i="7"/>
  <c r="H195" i="7"/>
  <c r="G195" i="7"/>
  <c r="F195" i="7"/>
  <c r="J194" i="7"/>
  <c r="H194" i="7"/>
  <c r="G194" i="7"/>
  <c r="F194" i="7"/>
  <c r="J193" i="7"/>
  <c r="H193" i="7"/>
  <c r="G193" i="7"/>
  <c r="F193" i="7"/>
  <c r="J192" i="7"/>
  <c r="H192" i="7"/>
  <c r="G192" i="7"/>
  <c r="F192" i="7"/>
  <c r="E190" i="7"/>
  <c r="D190" i="7"/>
  <c r="A189" i="7"/>
  <c r="I187" i="7"/>
  <c r="J187" i="7"/>
  <c r="I186" i="7"/>
  <c r="J186" i="7"/>
  <c r="H181" i="7"/>
  <c r="G181" i="7"/>
  <c r="E181" i="7"/>
  <c r="J180" i="7"/>
  <c r="E180" i="7"/>
  <c r="J179" i="7"/>
  <c r="E179" i="7"/>
  <c r="J178" i="7"/>
  <c r="H178" i="7"/>
  <c r="G178" i="7"/>
  <c r="F178" i="7"/>
  <c r="J177" i="7"/>
  <c r="H177" i="7"/>
  <c r="G177" i="7"/>
  <c r="F177" i="7"/>
  <c r="J176" i="7"/>
  <c r="H176" i="7"/>
  <c r="G176" i="7"/>
  <c r="F176" i="7"/>
  <c r="E175" i="7"/>
  <c r="D175" i="7"/>
  <c r="J171" i="7"/>
  <c r="H171" i="7"/>
  <c r="G171" i="7"/>
  <c r="F171" i="7"/>
  <c r="D171" i="7"/>
  <c r="B171" i="7"/>
  <c r="H168" i="7"/>
  <c r="G168" i="7"/>
  <c r="E168" i="7"/>
  <c r="J167" i="7"/>
  <c r="E167" i="7"/>
  <c r="J166" i="7"/>
  <c r="E166" i="7"/>
  <c r="J165" i="7"/>
  <c r="H165" i="7"/>
  <c r="G165" i="7"/>
  <c r="F165" i="7"/>
  <c r="J164" i="7"/>
  <c r="H164" i="7"/>
  <c r="G164" i="7"/>
  <c r="F164" i="7"/>
  <c r="J163" i="7"/>
  <c r="H163" i="7"/>
  <c r="G163" i="7"/>
  <c r="F163" i="7"/>
  <c r="E162" i="7"/>
  <c r="D162" i="7"/>
  <c r="H159" i="7"/>
  <c r="G159" i="7"/>
  <c r="E159" i="7"/>
  <c r="J158" i="7"/>
  <c r="E158" i="7"/>
  <c r="J157" i="7"/>
  <c r="E157" i="7"/>
  <c r="J156" i="7"/>
  <c r="H156" i="7"/>
  <c r="F156" i="7"/>
  <c r="D156" i="7"/>
  <c r="B156" i="7"/>
  <c r="J155" i="7"/>
  <c r="H155" i="7"/>
  <c r="F155" i="7"/>
  <c r="D155" i="7"/>
  <c r="B155" i="7"/>
  <c r="J154" i="7"/>
  <c r="H154" i="7"/>
  <c r="G154" i="7"/>
  <c r="F154" i="7"/>
  <c r="J153" i="7"/>
  <c r="H153" i="7"/>
  <c r="G153" i="7"/>
  <c r="F153" i="7"/>
  <c r="J152" i="7"/>
  <c r="H152" i="7"/>
  <c r="G152" i="7"/>
  <c r="F152" i="7"/>
  <c r="J151" i="7"/>
  <c r="H151" i="7"/>
  <c r="G151" i="7"/>
  <c r="F151" i="7"/>
  <c r="E150" i="7"/>
  <c r="D150" i="7"/>
  <c r="H147" i="7"/>
  <c r="G147" i="7"/>
  <c r="E147" i="7"/>
  <c r="J146" i="7"/>
  <c r="E146" i="7"/>
  <c r="J145" i="7"/>
  <c r="E145" i="7"/>
  <c r="J144" i="7"/>
  <c r="H144" i="7"/>
  <c r="G144" i="7"/>
  <c r="F144" i="7"/>
  <c r="J143" i="7"/>
  <c r="H143" i="7"/>
  <c r="G143" i="7"/>
  <c r="F143" i="7"/>
  <c r="J142" i="7"/>
  <c r="H142" i="7"/>
  <c r="G142" i="7"/>
  <c r="F142" i="7"/>
  <c r="E141" i="7"/>
  <c r="D141" i="7"/>
  <c r="B140" i="7"/>
  <c r="H136" i="7"/>
  <c r="G136" i="7"/>
  <c r="E136" i="7"/>
  <c r="J135" i="7"/>
  <c r="E135" i="7"/>
  <c r="J134" i="7"/>
  <c r="E134" i="7"/>
  <c r="J133" i="7"/>
  <c r="H133" i="7"/>
  <c r="G133" i="7"/>
  <c r="F133" i="7"/>
  <c r="J132" i="7"/>
  <c r="H132" i="7"/>
  <c r="G132" i="7"/>
  <c r="F132" i="7"/>
  <c r="J131" i="7"/>
  <c r="H131" i="7"/>
  <c r="G131" i="7"/>
  <c r="F131" i="7"/>
  <c r="E130" i="7"/>
  <c r="D130" i="7"/>
  <c r="J126" i="7"/>
  <c r="H126" i="7"/>
  <c r="G126" i="7"/>
  <c r="F126" i="7"/>
  <c r="D126" i="7"/>
  <c r="B126" i="7"/>
  <c r="H123" i="7"/>
  <c r="G123" i="7"/>
  <c r="E123" i="7"/>
  <c r="J122" i="7"/>
  <c r="E122" i="7"/>
  <c r="J121" i="7"/>
  <c r="E121" i="7"/>
  <c r="J120" i="7"/>
  <c r="H120" i="7"/>
  <c r="G120" i="7"/>
  <c r="F120" i="7"/>
  <c r="J119" i="7"/>
  <c r="H119" i="7"/>
  <c r="G119" i="7"/>
  <c r="F119" i="7"/>
  <c r="J118" i="7"/>
  <c r="H118" i="7"/>
  <c r="G118" i="7"/>
  <c r="F118" i="7"/>
  <c r="E117" i="7"/>
  <c r="D117" i="7"/>
  <c r="H114" i="7"/>
  <c r="G114" i="7"/>
  <c r="E114" i="7"/>
  <c r="J113" i="7"/>
  <c r="E113" i="7"/>
  <c r="J112" i="7"/>
  <c r="E112" i="7"/>
  <c r="J111" i="7"/>
  <c r="H111" i="7"/>
  <c r="F111" i="7"/>
  <c r="E111" i="7"/>
  <c r="D111" i="7"/>
  <c r="B111" i="7"/>
  <c r="J110" i="7"/>
  <c r="H110" i="7"/>
  <c r="F110" i="7"/>
  <c r="D110" i="7"/>
  <c r="B110" i="7"/>
  <c r="J109" i="7"/>
  <c r="H109" i="7"/>
  <c r="G109" i="7"/>
  <c r="F109" i="7"/>
  <c r="J108" i="7"/>
  <c r="H108" i="7"/>
  <c r="G108" i="7"/>
  <c r="F108" i="7"/>
  <c r="J107" i="7"/>
  <c r="H107" i="7"/>
  <c r="G107" i="7"/>
  <c r="F107" i="7"/>
  <c r="J106" i="7"/>
  <c r="H106" i="7"/>
  <c r="G106" i="7"/>
  <c r="F106" i="7"/>
  <c r="D105" i="7"/>
  <c r="H102" i="7"/>
  <c r="G102" i="7"/>
  <c r="E102" i="7"/>
  <c r="J101" i="7"/>
  <c r="E101" i="7"/>
  <c r="J100" i="7"/>
  <c r="E100" i="7"/>
  <c r="J99" i="7"/>
  <c r="H99" i="7"/>
  <c r="G99" i="7"/>
  <c r="F99" i="7"/>
  <c r="J98" i="7"/>
  <c r="H98" i="7"/>
  <c r="G98" i="7"/>
  <c r="F98" i="7"/>
  <c r="J97" i="7"/>
  <c r="H97" i="7"/>
  <c r="G97" i="7"/>
  <c r="F97" i="7"/>
  <c r="E96" i="7"/>
  <c r="D96" i="7"/>
  <c r="B95" i="7"/>
  <c r="H91" i="7"/>
  <c r="G91" i="7"/>
  <c r="E91" i="7"/>
  <c r="J90" i="7"/>
  <c r="E90" i="7"/>
  <c r="J89" i="7"/>
  <c r="E89" i="7"/>
  <c r="J88" i="7"/>
  <c r="H88" i="7"/>
  <c r="G88" i="7"/>
  <c r="F88" i="7"/>
  <c r="J87" i="7"/>
  <c r="H87" i="7"/>
  <c r="G87" i="7"/>
  <c r="F87" i="7"/>
  <c r="J86" i="7"/>
  <c r="H86" i="7"/>
  <c r="G86" i="7"/>
  <c r="F86" i="7"/>
  <c r="E85" i="7"/>
  <c r="D85" i="7"/>
  <c r="J81" i="7"/>
  <c r="H81" i="7"/>
  <c r="G81" i="7"/>
  <c r="F81" i="7"/>
  <c r="D81" i="7"/>
  <c r="B81" i="7"/>
  <c r="H78" i="7"/>
  <c r="G78" i="7"/>
  <c r="E78" i="7"/>
  <c r="J77" i="7"/>
  <c r="E77" i="7"/>
  <c r="J76" i="7"/>
  <c r="E76" i="7"/>
  <c r="J75" i="7"/>
  <c r="H75" i="7"/>
  <c r="G75" i="7"/>
  <c r="F75" i="7"/>
  <c r="J74" i="7"/>
  <c r="H74" i="7"/>
  <c r="G74" i="7"/>
  <c r="F74" i="7"/>
  <c r="J73" i="7"/>
  <c r="H73" i="7"/>
  <c r="G73" i="7"/>
  <c r="F73" i="7"/>
  <c r="D72" i="7"/>
  <c r="H69" i="7"/>
  <c r="G69" i="7"/>
  <c r="E69" i="7"/>
  <c r="J68" i="7"/>
  <c r="E68" i="7"/>
  <c r="J67" i="7"/>
  <c r="E67" i="7"/>
  <c r="J66" i="7"/>
  <c r="H66" i="7"/>
  <c r="F66" i="7"/>
  <c r="D66" i="7"/>
  <c r="B66" i="7"/>
  <c r="J65" i="7"/>
  <c r="H65" i="7"/>
  <c r="F65" i="7"/>
  <c r="D65" i="7"/>
  <c r="B65" i="7"/>
  <c r="J64" i="7"/>
  <c r="H64" i="7"/>
  <c r="G64" i="7"/>
  <c r="F64" i="7"/>
  <c r="J63" i="7"/>
  <c r="H63" i="7"/>
  <c r="G63" i="7"/>
  <c r="F63" i="7"/>
  <c r="J62" i="7"/>
  <c r="H62" i="7"/>
  <c r="G62" i="7"/>
  <c r="F62" i="7"/>
  <c r="J61" i="7"/>
  <c r="H61" i="7"/>
  <c r="G61" i="7"/>
  <c r="F61" i="7"/>
  <c r="E60" i="7"/>
  <c r="D60" i="7"/>
  <c r="H57" i="7"/>
  <c r="G57" i="7"/>
  <c r="E57" i="7"/>
  <c r="J56" i="7"/>
  <c r="E56" i="7"/>
  <c r="J55" i="7"/>
  <c r="E55" i="7"/>
  <c r="J54" i="7"/>
  <c r="H54" i="7"/>
  <c r="G54" i="7"/>
  <c r="F54" i="7"/>
  <c r="J53" i="7"/>
  <c r="H53" i="7"/>
  <c r="G53" i="7"/>
  <c r="F53" i="7"/>
  <c r="J52" i="7"/>
  <c r="H52" i="7"/>
  <c r="G52" i="7"/>
  <c r="F52" i="7"/>
  <c r="E51" i="7"/>
  <c r="D51" i="7"/>
  <c r="B50" i="7"/>
  <c r="H46" i="7"/>
  <c r="G46" i="7"/>
  <c r="E46" i="7"/>
  <c r="J45" i="7"/>
  <c r="E45" i="7"/>
  <c r="J44" i="7"/>
  <c r="E44" i="7"/>
  <c r="J43" i="7"/>
  <c r="H43" i="7"/>
  <c r="G43" i="7"/>
  <c r="F43" i="7"/>
  <c r="D42" i="7"/>
  <c r="H39" i="7"/>
  <c r="G39" i="7"/>
  <c r="E39" i="7"/>
  <c r="J38" i="7"/>
  <c r="E38" i="7"/>
  <c r="J37" i="7"/>
  <c r="E37" i="7"/>
  <c r="J36" i="7"/>
  <c r="H36" i="7"/>
  <c r="G36" i="7"/>
  <c r="F36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X5" i="3" s="1"/>
  <c r="CU5" i="3"/>
  <c r="CV5" i="3"/>
  <c r="CY5" i="3"/>
  <c r="CZ5" i="3"/>
  <c r="DB5" i="3" s="1"/>
  <c r="DA5" i="3"/>
  <c r="DC5" i="3"/>
  <c r="A6" i="3"/>
  <c r="Y6" i="3"/>
  <c r="CW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U8" i="3"/>
  <c r="CV8" i="3"/>
  <c r="CX8" i="3"/>
  <c r="DH8" i="3" s="1"/>
  <c r="CY8" i="3"/>
  <c r="CZ8" i="3"/>
  <c r="DA8" i="3"/>
  <c r="DB8" i="3"/>
  <c r="DC8" i="3"/>
  <c r="A9" i="3"/>
  <c r="Y9" i="3"/>
  <c r="CX9" i="3" s="1"/>
  <c r="CW9" i="3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U37" i="3"/>
  <c r="CY37" i="3"/>
  <c r="CZ37" i="3"/>
  <c r="DA37" i="3"/>
  <c r="DB37" i="3"/>
  <c r="DC37" i="3"/>
  <c r="A38" i="3"/>
  <c r="Y38" i="3"/>
  <c r="CX38" i="3" s="1"/>
  <c r="CW38" i="3"/>
  <c r="CY38" i="3"/>
  <c r="CZ38" i="3"/>
  <c r="DB38" i="3" s="1"/>
  <c r="DA38" i="3"/>
  <c r="DC38" i="3"/>
  <c r="A39" i="3"/>
  <c r="Y39" i="3"/>
  <c r="CW39" i="3"/>
  <c r="CY39" i="3"/>
  <c r="CZ39" i="3"/>
  <c r="DA39" i="3"/>
  <c r="DB39" i="3"/>
  <c r="DC39" i="3"/>
  <c r="A40" i="3"/>
  <c r="Y40" i="3"/>
  <c r="CW40" i="3" s="1"/>
  <c r="CY40" i="3"/>
  <c r="CZ40" i="3"/>
  <c r="DB40" i="3" s="1"/>
  <c r="DA40" i="3"/>
  <c r="DC40" i="3"/>
  <c r="A41" i="3"/>
  <c r="Y41" i="3"/>
  <c r="CW41" i="3"/>
  <c r="CX41" i="3"/>
  <c r="DF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W43" i="3" s="1"/>
  <c r="CY43" i="3"/>
  <c r="CZ43" i="3"/>
  <c r="DA43" i="3"/>
  <c r="DB43" i="3"/>
  <c r="DC43" i="3"/>
  <c r="A44" i="3"/>
  <c r="Y44" i="3"/>
  <c r="CX44" i="3" s="1"/>
  <c r="CW44" i="3"/>
  <c r="CY44" i="3"/>
  <c r="CZ44" i="3"/>
  <c r="DB44" i="3" s="1"/>
  <c r="DA44" i="3"/>
  <c r="DC44" i="3"/>
  <c r="A45" i="3"/>
  <c r="Y45" i="3"/>
  <c r="CX45" i="3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A48" i="3"/>
  <c r="Y48" i="3"/>
  <c r="CX48" i="3" s="1"/>
  <c r="DI48" i="3" s="1"/>
  <c r="CY48" i="3"/>
  <c r="CZ48" i="3"/>
  <c r="DB48" i="3" s="1"/>
  <c r="DA48" i="3"/>
  <c r="DC48" i="3"/>
  <c r="A49" i="3"/>
  <c r="Y49" i="3"/>
  <c r="CX49" i="3"/>
  <c r="DG49" i="3" s="1"/>
  <c r="CY49" i="3"/>
  <c r="CZ49" i="3"/>
  <c r="DB49" i="3" s="1"/>
  <c r="DA49" i="3"/>
  <c r="DC49" i="3"/>
  <c r="A50" i="3"/>
  <c r="Y50" i="3"/>
  <c r="CX50" i="3" s="1"/>
  <c r="CU50" i="3"/>
  <c r="CV50" i="3"/>
  <c r="CY50" i="3"/>
  <c r="CZ50" i="3"/>
  <c r="DB50" i="3" s="1"/>
  <c r="DA50" i="3"/>
  <c r="DC50" i="3"/>
  <c r="A51" i="3"/>
  <c r="Y51" i="3"/>
  <c r="CW51" i="3" s="1"/>
  <c r="CY51" i="3"/>
  <c r="CZ51" i="3"/>
  <c r="DA51" i="3"/>
  <c r="DB51" i="3"/>
  <c r="DC51" i="3"/>
  <c r="A52" i="3"/>
  <c r="Y52" i="3"/>
  <c r="CX52" i="3" s="1"/>
  <c r="CW52" i="3"/>
  <c r="CY52" i="3"/>
  <c r="CZ52" i="3"/>
  <c r="DB52" i="3" s="1"/>
  <c r="DA52" i="3"/>
  <c r="DC52" i="3"/>
  <c r="A53" i="3"/>
  <c r="Y53" i="3"/>
  <c r="CW53" i="3"/>
  <c r="CX53" i="3"/>
  <c r="CY53" i="3"/>
  <c r="CZ53" i="3"/>
  <c r="DA53" i="3"/>
  <c r="DB53" i="3"/>
  <c r="DC53" i="3"/>
  <c r="A54" i="3"/>
  <c r="Y54" i="3"/>
  <c r="CW54" i="3" s="1"/>
  <c r="CY54" i="3"/>
  <c r="CZ54" i="3"/>
  <c r="DB54" i="3" s="1"/>
  <c r="DA54" i="3"/>
  <c r="DC54" i="3"/>
  <c r="A55" i="3"/>
  <c r="Y55" i="3"/>
  <c r="CW55" i="3"/>
  <c r="CX55" i="3"/>
  <c r="DF55" i="3" s="1"/>
  <c r="CY55" i="3"/>
  <c r="CZ55" i="3"/>
  <c r="DB55" i="3" s="1"/>
  <c r="DA55" i="3"/>
  <c r="DC55" i="3"/>
  <c r="DG55" i="3"/>
  <c r="DJ55" i="3" s="1"/>
  <c r="A56" i="3"/>
  <c r="Y56" i="3"/>
  <c r="CX56" i="3" s="1"/>
  <c r="CY56" i="3"/>
  <c r="CZ56" i="3"/>
  <c r="DB56" i="3" s="1"/>
  <c r="DA56" i="3"/>
  <c r="DC56" i="3"/>
  <c r="A57" i="3"/>
  <c r="Y57" i="3"/>
  <c r="CW57" i="3" s="1"/>
  <c r="CY57" i="3"/>
  <c r="CZ57" i="3"/>
  <c r="DA57" i="3"/>
  <c r="DB57" i="3"/>
  <c r="DC57" i="3"/>
  <c r="A58" i="3"/>
  <c r="Y58" i="3"/>
  <c r="CX58" i="3"/>
  <c r="DI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U63" i="3"/>
  <c r="CV63" i="3"/>
  <c r="CX63" i="3"/>
  <c r="DF63" i="3" s="1"/>
  <c r="CY63" i="3"/>
  <c r="CZ63" i="3"/>
  <c r="DB63" i="3" s="1"/>
  <c r="DA63" i="3"/>
  <c r="DC63" i="3"/>
  <c r="DG63" i="3"/>
  <c r="A64" i="3"/>
  <c r="Y64" i="3"/>
  <c r="CX64" i="3" s="1"/>
  <c r="CY64" i="3"/>
  <c r="CZ64" i="3"/>
  <c r="DB64" i="3" s="1"/>
  <c r="DA64" i="3"/>
  <c r="DC64" i="3"/>
  <c r="A65" i="3"/>
  <c r="Y65" i="3"/>
  <c r="CV65" i="3" s="1"/>
  <c r="CU65" i="3"/>
  <c r="CX65" i="3"/>
  <c r="DI65" i="3" s="1"/>
  <c r="DJ65" i="3" s="1"/>
  <c r="CY65" i="3"/>
  <c r="CZ65" i="3"/>
  <c r="DB65" i="3" s="1"/>
  <c r="DA65" i="3"/>
  <c r="DC65" i="3"/>
  <c r="A66" i="3"/>
  <c r="Y66" i="3"/>
  <c r="CW66" i="3" s="1"/>
  <c r="CX66" i="3"/>
  <c r="CY66" i="3"/>
  <c r="CZ66" i="3"/>
  <c r="DA66" i="3"/>
  <c r="DB66" i="3"/>
  <c r="DC66" i="3"/>
  <c r="A67" i="3"/>
  <c r="Y67" i="3"/>
  <c r="CU67" i="3"/>
  <c r="CY67" i="3"/>
  <c r="CZ67" i="3"/>
  <c r="DB67" i="3" s="1"/>
  <c r="DA67" i="3"/>
  <c r="DC67" i="3"/>
  <c r="A68" i="3"/>
  <c r="Y68" i="3"/>
  <c r="CW68" i="3"/>
  <c r="CX68" i="3"/>
  <c r="DF68" i="3" s="1"/>
  <c r="CY68" i="3"/>
  <c r="CZ68" i="3"/>
  <c r="DB68" i="3" s="1"/>
  <c r="DA68" i="3"/>
  <c r="DC68" i="3"/>
  <c r="DG68" i="3"/>
  <c r="DJ68" i="3" s="1"/>
  <c r="A69" i="3"/>
  <c r="Y69" i="3"/>
  <c r="CX69" i="3" s="1"/>
  <c r="DF69" i="3" s="1"/>
  <c r="DJ69" i="3" s="1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A71" i="3"/>
  <c r="Y71" i="3"/>
  <c r="CV71" i="3" s="1"/>
  <c r="CU71" i="3"/>
  <c r="CX71" i="3"/>
  <c r="DI71" i="3" s="1"/>
  <c r="DJ71" i="3" s="1"/>
  <c r="CY71" i="3"/>
  <c r="CZ71" i="3"/>
  <c r="DB71" i="3" s="1"/>
  <c r="DA71" i="3"/>
  <c r="DC71" i="3"/>
  <c r="A72" i="3"/>
  <c r="Y72" i="3"/>
  <c r="CW72" i="3" s="1"/>
  <c r="CX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X74" i="3" s="1"/>
  <c r="DH74" i="3" s="1"/>
  <c r="CY74" i="3"/>
  <c r="CZ74" i="3"/>
  <c r="DA74" i="3"/>
  <c r="DB74" i="3"/>
  <c r="DC74" i="3"/>
  <c r="A75" i="3"/>
  <c r="Y75" i="3"/>
  <c r="CU75" i="3"/>
  <c r="CV75" i="3"/>
  <c r="CX75" i="3"/>
  <c r="DG75" i="3" s="1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W77" i="3" s="1"/>
  <c r="CY77" i="3"/>
  <c r="CZ77" i="3"/>
  <c r="DA77" i="3"/>
  <c r="DB77" i="3"/>
  <c r="DC77" i="3"/>
  <c r="A78" i="3"/>
  <c r="Y78" i="3"/>
  <c r="CV78" i="3" s="1"/>
  <c r="CU78" i="3"/>
  <c r="CX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W80" i="3" s="1"/>
  <c r="CX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X107" i="3" s="1"/>
  <c r="DH107" i="3" s="1"/>
  <c r="CU107" i="3"/>
  <c r="CV107" i="3"/>
  <c r="CY107" i="3"/>
  <c r="CZ107" i="3"/>
  <c r="DA107" i="3"/>
  <c r="DB107" i="3"/>
  <c r="DC107" i="3"/>
  <c r="A108" i="3"/>
  <c r="Y108" i="3"/>
  <c r="CW108" i="3"/>
  <c r="CX108" i="3"/>
  <c r="DF108" i="3" s="1"/>
  <c r="CY108" i="3"/>
  <c r="CZ108" i="3"/>
  <c r="DB108" i="3" s="1"/>
  <c r="DA108" i="3"/>
  <c r="DC108" i="3"/>
  <c r="DI108" i="3"/>
  <c r="A109" i="3"/>
  <c r="Y109" i="3"/>
  <c r="CW109" i="3"/>
  <c r="CX109" i="3"/>
  <c r="DH109" i="3" s="1"/>
  <c r="CY109" i="3"/>
  <c r="CZ109" i="3"/>
  <c r="DB109" i="3" s="1"/>
  <c r="DA109" i="3"/>
  <c r="DC109" i="3"/>
  <c r="A110" i="3"/>
  <c r="Y110" i="3"/>
  <c r="CW110" i="3" s="1"/>
  <c r="CX110" i="3"/>
  <c r="DF110" i="3" s="1"/>
  <c r="CY110" i="3"/>
  <c r="CZ110" i="3"/>
  <c r="DA110" i="3"/>
  <c r="DB110" i="3"/>
  <c r="DC110" i="3"/>
  <c r="A111" i="3"/>
  <c r="Y111" i="3"/>
  <c r="CX111" i="3" s="1"/>
  <c r="DI111" i="3" s="1"/>
  <c r="CW111" i="3"/>
  <c r="CY111" i="3"/>
  <c r="CZ111" i="3"/>
  <c r="DB111" i="3" s="1"/>
  <c r="DA111" i="3"/>
  <c r="DC111" i="3"/>
  <c r="A112" i="3"/>
  <c r="Y112" i="3"/>
  <c r="CW112" i="3"/>
  <c r="CX112" i="3"/>
  <c r="DG112" i="3" s="1"/>
  <c r="DJ112" i="3" s="1"/>
  <c r="CY112" i="3"/>
  <c r="CZ112" i="3"/>
  <c r="DA112" i="3"/>
  <c r="DB112" i="3"/>
  <c r="DC112" i="3"/>
  <c r="A113" i="3"/>
  <c r="Y113" i="3"/>
  <c r="CX113" i="3" s="1"/>
  <c r="CY113" i="3"/>
  <c r="CZ113" i="3"/>
  <c r="DA113" i="3"/>
  <c r="DB113" i="3"/>
  <c r="DC113" i="3"/>
  <c r="DG113" i="3"/>
  <c r="DJ113" i="3" s="1"/>
  <c r="A114" i="3"/>
  <c r="Y114" i="3"/>
  <c r="CW114" i="3"/>
  <c r="CX114" i="3"/>
  <c r="DF114" i="3" s="1"/>
  <c r="CY114" i="3"/>
  <c r="CZ114" i="3"/>
  <c r="DA114" i="3"/>
  <c r="DB114" i="3"/>
  <c r="DC114" i="3"/>
  <c r="A115" i="3"/>
  <c r="Y115" i="3"/>
  <c r="CX115" i="3"/>
  <c r="DF115" i="3" s="1"/>
  <c r="DJ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A117" i="3"/>
  <c r="DB117" i="3"/>
  <c r="DC117" i="3"/>
  <c r="A118" i="3"/>
  <c r="Y118" i="3"/>
  <c r="CX118" i="3"/>
  <c r="DF118" i="3" s="1"/>
  <c r="DJ118" i="3" s="1"/>
  <c r="CY118" i="3"/>
  <c r="CZ118" i="3"/>
  <c r="DB118" i="3" s="1"/>
  <c r="DA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U120" i="3"/>
  <c r="CV120" i="3"/>
  <c r="CX120" i="3"/>
  <c r="DI120" i="3" s="1"/>
  <c r="DJ120" i="3" s="1"/>
  <c r="CY120" i="3"/>
  <c r="CZ120" i="3"/>
  <c r="DB120" i="3" s="1"/>
  <c r="DA120" i="3"/>
  <c r="DC120" i="3"/>
  <c r="A121" i="3"/>
  <c r="Y121" i="3"/>
  <c r="CW121" i="3" s="1"/>
  <c r="CY121" i="3"/>
  <c r="CZ121" i="3"/>
  <c r="DA121" i="3"/>
  <c r="DB121" i="3"/>
  <c r="DC121" i="3"/>
  <c r="A122" i="3"/>
  <c r="Y122" i="3"/>
  <c r="CW122" i="3" s="1"/>
  <c r="CY122" i="3"/>
  <c r="CZ122" i="3"/>
  <c r="DA122" i="3"/>
  <c r="DB122" i="3"/>
  <c r="DC122" i="3"/>
  <c r="A123" i="3"/>
  <c r="Y123" i="3"/>
  <c r="CW123" i="3"/>
  <c r="CX123" i="3"/>
  <c r="DF123" i="3" s="1"/>
  <c r="CY123" i="3"/>
  <c r="CZ123" i="3"/>
  <c r="DB123" i="3" s="1"/>
  <c r="DA123" i="3"/>
  <c r="DC123" i="3"/>
  <c r="A124" i="3"/>
  <c r="Y124" i="3"/>
  <c r="CW124" i="3" s="1"/>
  <c r="CX124" i="3"/>
  <c r="DF124" i="3" s="1"/>
  <c r="CY124" i="3"/>
  <c r="CZ124" i="3"/>
  <c r="DA124" i="3"/>
  <c r="DB124" i="3"/>
  <c r="DC124" i="3"/>
  <c r="A125" i="3"/>
  <c r="Y125" i="3"/>
  <c r="CW125" i="3" s="1"/>
  <c r="CY125" i="3"/>
  <c r="CZ125" i="3"/>
  <c r="DB125" i="3" s="1"/>
  <c r="DA125" i="3"/>
  <c r="DC125" i="3"/>
  <c r="A126" i="3"/>
  <c r="Y126" i="3"/>
  <c r="CW126" i="3"/>
  <c r="CX126" i="3"/>
  <c r="DI126" i="3" s="1"/>
  <c r="CY126" i="3"/>
  <c r="CZ126" i="3"/>
  <c r="DB126" i="3" s="1"/>
  <c r="DA126" i="3"/>
  <c r="DC126" i="3"/>
  <c r="DH126" i="3"/>
  <c r="A127" i="3"/>
  <c r="Y127" i="3"/>
  <c r="CW127" i="3" s="1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/>
  <c r="DF130" i="3" s="1"/>
  <c r="DJ130" i="3" s="1"/>
  <c r="CY130" i="3"/>
  <c r="CZ130" i="3"/>
  <c r="DA130" i="3"/>
  <c r="DB130" i="3"/>
  <c r="DC130" i="3"/>
  <c r="A131" i="3"/>
  <c r="Y131" i="3"/>
  <c r="CX131" i="3"/>
  <c r="DF131" i="3" s="1"/>
  <c r="DJ131" i="3" s="1"/>
  <c r="CY131" i="3"/>
  <c r="CZ131" i="3"/>
  <c r="DB131" i="3" s="1"/>
  <c r="DA131" i="3"/>
  <c r="DC131" i="3"/>
  <c r="A132" i="3"/>
  <c r="Y132" i="3"/>
  <c r="CX132" i="3" s="1"/>
  <c r="CY132" i="3"/>
  <c r="CZ132" i="3"/>
  <c r="DA132" i="3"/>
  <c r="DB132" i="3"/>
  <c r="DC132" i="3"/>
  <c r="A133" i="3"/>
  <c r="Y133" i="3"/>
  <c r="CU133" i="3"/>
  <c r="CV133" i="3"/>
  <c r="CX133" i="3"/>
  <c r="CY133" i="3"/>
  <c r="CZ133" i="3"/>
  <c r="DB133" i="3" s="1"/>
  <c r="DA133" i="3"/>
  <c r="DC133" i="3"/>
  <c r="A134" i="3"/>
  <c r="Y134" i="3"/>
  <c r="CW134" i="3" s="1"/>
  <c r="CX134" i="3"/>
  <c r="DI134" i="3" s="1"/>
  <c r="CY134" i="3"/>
  <c r="CZ134" i="3"/>
  <c r="DB134" i="3" s="1"/>
  <c r="DA134" i="3"/>
  <c r="DC134" i="3"/>
  <c r="DF134" i="3"/>
  <c r="DH134" i="3"/>
  <c r="A135" i="3"/>
  <c r="Y135" i="3"/>
  <c r="CV135" i="3" s="1"/>
  <c r="CU135" i="3"/>
  <c r="CY135" i="3"/>
  <c r="CZ135" i="3"/>
  <c r="DB135" i="3" s="1"/>
  <c r="DA135" i="3"/>
  <c r="DC135" i="3"/>
  <c r="A136" i="3"/>
  <c r="Y136" i="3"/>
  <c r="CW136" i="3" s="1"/>
  <c r="CX136" i="3"/>
  <c r="DF136" i="3" s="1"/>
  <c r="CY136" i="3"/>
  <c r="CZ136" i="3"/>
  <c r="DA136" i="3"/>
  <c r="DB136" i="3"/>
  <c r="DC136" i="3"/>
  <c r="A137" i="3"/>
  <c r="Y137" i="3"/>
  <c r="CV137" i="3" s="1"/>
  <c r="CU137" i="3"/>
  <c r="CX137" i="3"/>
  <c r="DF137" i="3" s="1"/>
  <c r="CY137" i="3"/>
  <c r="CZ137" i="3"/>
  <c r="DA137" i="3"/>
  <c r="DB137" i="3"/>
  <c r="DC137" i="3"/>
  <c r="A138" i="3"/>
  <c r="Y138" i="3"/>
  <c r="CW138" i="3" s="1"/>
  <c r="CY138" i="3"/>
  <c r="CZ138" i="3"/>
  <c r="DB138" i="3" s="1"/>
  <c r="DA138" i="3"/>
  <c r="DC138" i="3"/>
  <c r="A139" i="3"/>
  <c r="Y139" i="3"/>
  <c r="CX139" i="3" s="1"/>
  <c r="CY139" i="3"/>
  <c r="CZ139" i="3"/>
  <c r="DA139" i="3"/>
  <c r="DB139" i="3"/>
  <c r="DC139" i="3"/>
  <c r="A140" i="3"/>
  <c r="Y140" i="3"/>
  <c r="CX140" i="3"/>
  <c r="DI140" i="3" s="1"/>
  <c r="CY140" i="3"/>
  <c r="CZ140" i="3"/>
  <c r="DB140" i="3" s="1"/>
  <c r="DA140" i="3"/>
  <c r="DC140" i="3"/>
  <c r="A141" i="3"/>
  <c r="Y141" i="3"/>
  <c r="CV141" i="3" s="1"/>
  <c r="CU141" i="3"/>
  <c r="CY141" i="3"/>
  <c r="CZ141" i="3"/>
  <c r="DB141" i="3" s="1"/>
  <c r="DA141" i="3"/>
  <c r="DC141" i="3"/>
  <c r="A142" i="3"/>
  <c r="Y142" i="3"/>
  <c r="CW142" i="3" s="1"/>
  <c r="CX142" i="3"/>
  <c r="DF142" i="3" s="1"/>
  <c r="CY142" i="3"/>
  <c r="CZ142" i="3"/>
  <c r="DA142" i="3"/>
  <c r="DB142" i="3"/>
  <c r="DC142" i="3"/>
  <c r="A143" i="3"/>
  <c r="Y143" i="3"/>
  <c r="CX143" i="3"/>
  <c r="DG143" i="3" s="1"/>
  <c r="CY143" i="3"/>
  <c r="CZ143" i="3"/>
  <c r="DB143" i="3" s="1"/>
  <c r="DA143" i="3"/>
  <c r="DC143" i="3"/>
  <c r="A144" i="3"/>
  <c r="Y144" i="3"/>
  <c r="CX144" i="3" s="1"/>
  <c r="CY144" i="3"/>
  <c r="CZ144" i="3"/>
  <c r="DA144" i="3"/>
  <c r="DB144" i="3"/>
  <c r="DC144" i="3"/>
  <c r="A145" i="3"/>
  <c r="Y145" i="3"/>
  <c r="CU145" i="3"/>
  <c r="CV145" i="3"/>
  <c r="CX145" i="3"/>
  <c r="DF145" i="3" s="1"/>
  <c r="CY145" i="3"/>
  <c r="CZ145" i="3"/>
  <c r="DB145" i="3" s="1"/>
  <c r="DA145" i="3"/>
  <c r="DC145" i="3"/>
  <c r="A146" i="3"/>
  <c r="Y146" i="3"/>
  <c r="CW146" i="3" s="1"/>
  <c r="CX146" i="3"/>
  <c r="CY146" i="3"/>
  <c r="CZ146" i="3"/>
  <c r="DB146" i="3" s="1"/>
  <c r="DA146" i="3"/>
  <c r="DC146" i="3"/>
  <c r="A147" i="3"/>
  <c r="Y147" i="3"/>
  <c r="CW147" i="3" s="1"/>
  <c r="CY147" i="3"/>
  <c r="CZ147" i="3"/>
  <c r="DA147" i="3"/>
  <c r="DB147" i="3"/>
  <c r="DC147" i="3"/>
  <c r="A148" i="3"/>
  <c r="Y148" i="3"/>
  <c r="CV148" i="3" s="1"/>
  <c r="CU148" i="3"/>
  <c r="CX148" i="3"/>
  <c r="DF148" i="3" s="1"/>
  <c r="CY148" i="3"/>
  <c r="CZ148" i="3"/>
  <c r="DA148" i="3"/>
  <c r="DB148" i="3"/>
  <c r="DC148" i="3"/>
  <c r="A149" i="3"/>
  <c r="Y149" i="3"/>
  <c r="CX149" i="3" s="1"/>
  <c r="CW149" i="3"/>
  <c r="CY149" i="3"/>
  <c r="CZ149" i="3"/>
  <c r="DA149" i="3"/>
  <c r="DB149" i="3"/>
  <c r="DC149" i="3"/>
  <c r="A150" i="3"/>
  <c r="Y150" i="3"/>
  <c r="CW150" i="3"/>
  <c r="CX150" i="3"/>
  <c r="DG150" i="3" s="1"/>
  <c r="DJ150" i="3" s="1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V177" i="3" s="1"/>
  <c r="CU177" i="3"/>
  <c r="CY177" i="3"/>
  <c r="CZ177" i="3"/>
  <c r="DA177" i="3"/>
  <c r="DB177" i="3"/>
  <c r="DC177" i="3"/>
  <c r="A178" i="3"/>
  <c r="Y178" i="3"/>
  <c r="CW178" i="3" s="1"/>
  <c r="CX178" i="3"/>
  <c r="DG178" i="3" s="1"/>
  <c r="DJ178" i="3" s="1"/>
  <c r="CY178" i="3"/>
  <c r="CZ178" i="3"/>
  <c r="DA178" i="3"/>
  <c r="DB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W180" i="3" s="1"/>
  <c r="CX180" i="3"/>
  <c r="DG180" i="3" s="1"/>
  <c r="DJ180" i="3" s="1"/>
  <c r="CY180" i="3"/>
  <c r="CZ180" i="3"/>
  <c r="DA180" i="3"/>
  <c r="DB180" i="3"/>
  <c r="DC180" i="3"/>
  <c r="A181" i="3"/>
  <c r="Y181" i="3"/>
  <c r="CX181" i="3" s="1"/>
  <c r="DI181" i="3" s="1"/>
  <c r="CW181" i="3"/>
  <c r="CY181" i="3"/>
  <c r="CZ181" i="3"/>
  <c r="DB181" i="3" s="1"/>
  <c r="DA181" i="3"/>
  <c r="DC181" i="3"/>
  <c r="A182" i="3"/>
  <c r="Y182" i="3"/>
  <c r="CW182" i="3"/>
  <c r="CX182" i="3"/>
  <c r="DG182" i="3" s="1"/>
  <c r="DJ182" i="3" s="1"/>
  <c r="CY182" i="3"/>
  <c r="CZ182" i="3"/>
  <c r="DA182" i="3"/>
  <c r="DB182" i="3"/>
  <c r="DC182" i="3"/>
  <c r="A183" i="3"/>
  <c r="Y183" i="3"/>
  <c r="CW183" i="3" s="1"/>
  <c r="CX183" i="3"/>
  <c r="DH183" i="3" s="1"/>
  <c r="CY183" i="3"/>
  <c r="CZ183" i="3"/>
  <c r="DB183" i="3" s="1"/>
  <c r="DA183" i="3"/>
  <c r="DC183" i="3"/>
  <c r="A184" i="3"/>
  <c r="Y184" i="3"/>
  <c r="CW184" i="3" s="1"/>
  <c r="CX184" i="3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 s="1"/>
  <c r="CY187" i="3"/>
  <c r="CZ187" i="3"/>
  <c r="DA187" i="3"/>
  <c r="DB187" i="3"/>
  <c r="DC187" i="3"/>
  <c r="A188" i="3"/>
  <c r="Y188" i="3"/>
  <c r="CX188" i="3"/>
  <c r="DG188" i="3" s="1"/>
  <c r="CY188" i="3"/>
  <c r="CZ188" i="3"/>
  <c r="DA188" i="3"/>
  <c r="DB188" i="3"/>
  <c r="DC188" i="3"/>
  <c r="A189" i="3"/>
  <c r="Y189" i="3"/>
  <c r="CX189" i="3"/>
  <c r="DF189" i="3" s="1"/>
  <c r="DJ189" i="3" s="1"/>
  <c r="CY189" i="3"/>
  <c r="CZ189" i="3"/>
  <c r="DB189" i="3" s="1"/>
  <c r="DA189" i="3"/>
  <c r="DC189" i="3"/>
  <c r="A190" i="3"/>
  <c r="Y190" i="3"/>
  <c r="CU190" i="3"/>
  <c r="CV190" i="3"/>
  <c r="CX190" i="3"/>
  <c r="DG190" i="3" s="1"/>
  <c r="CY190" i="3"/>
  <c r="CZ190" i="3"/>
  <c r="DB190" i="3" s="1"/>
  <c r="DA190" i="3"/>
  <c r="DC190" i="3"/>
  <c r="A191" i="3"/>
  <c r="Y191" i="3"/>
  <c r="CW191" i="3" s="1"/>
  <c r="CY191" i="3"/>
  <c r="CZ191" i="3"/>
  <c r="DA191" i="3"/>
  <c r="DB191" i="3"/>
  <c r="DC191" i="3"/>
  <c r="A192" i="3"/>
  <c r="Y192" i="3"/>
  <c r="CW192" i="3" s="1"/>
  <c r="CY192" i="3"/>
  <c r="CZ192" i="3"/>
  <c r="DA192" i="3"/>
  <c r="DB192" i="3"/>
  <c r="DC192" i="3"/>
  <c r="A193" i="3"/>
  <c r="Y193" i="3"/>
  <c r="CW193" i="3"/>
  <c r="CX193" i="3"/>
  <c r="DF193" i="3" s="1"/>
  <c r="CY193" i="3"/>
  <c r="CZ193" i="3"/>
  <c r="DB193" i="3" s="1"/>
  <c r="DA193" i="3"/>
  <c r="DC193" i="3"/>
  <c r="DH193" i="3"/>
  <c r="A194" i="3"/>
  <c r="Y194" i="3"/>
  <c r="CW194" i="3" s="1"/>
  <c r="CY194" i="3"/>
  <c r="CZ194" i="3"/>
  <c r="DA194" i="3"/>
  <c r="DB194" i="3"/>
  <c r="DC194" i="3"/>
  <c r="A195" i="3"/>
  <c r="Y195" i="3"/>
  <c r="CX195" i="3" s="1"/>
  <c r="DI195" i="3" s="1"/>
  <c r="CY195" i="3"/>
  <c r="CZ195" i="3"/>
  <c r="DB195" i="3" s="1"/>
  <c r="DA195" i="3"/>
  <c r="DC195" i="3"/>
  <c r="A196" i="3"/>
  <c r="Y196" i="3"/>
  <c r="CW196" i="3"/>
  <c r="CX196" i="3"/>
  <c r="DG196" i="3" s="1"/>
  <c r="DJ196" i="3" s="1"/>
  <c r="CY196" i="3"/>
  <c r="CZ196" i="3"/>
  <c r="DB196" i="3" s="1"/>
  <c r="DA196" i="3"/>
  <c r="DC196" i="3"/>
  <c r="DH196" i="3"/>
  <c r="DI196" i="3"/>
  <c r="A197" i="3"/>
  <c r="Y197" i="3"/>
  <c r="CW197" i="3" s="1"/>
  <c r="CY197" i="3"/>
  <c r="CZ197" i="3"/>
  <c r="DB197" i="3" s="1"/>
  <c r="DA197" i="3"/>
  <c r="DC197" i="3"/>
  <c r="A198" i="3"/>
  <c r="Y198" i="3"/>
  <c r="CX198" i="3" s="1"/>
  <c r="DG198" i="3" s="1"/>
  <c r="CY198" i="3"/>
  <c r="CZ198" i="3"/>
  <c r="DB198" i="3" s="1"/>
  <c r="DA198" i="3"/>
  <c r="DC198" i="3"/>
  <c r="A199" i="3"/>
  <c r="Y199" i="3"/>
  <c r="CX199" i="3"/>
  <c r="CY199" i="3"/>
  <c r="CZ199" i="3"/>
  <c r="DB199" i="3" s="1"/>
  <c r="DA199" i="3"/>
  <c r="DC199" i="3"/>
  <c r="A200" i="3"/>
  <c r="Y200" i="3"/>
  <c r="CX200" i="3"/>
  <c r="DH200" i="3" s="1"/>
  <c r="CY200" i="3"/>
  <c r="CZ200" i="3"/>
  <c r="DA200" i="3"/>
  <c r="DB200" i="3"/>
  <c r="DC200" i="3"/>
  <c r="DG200" i="3"/>
  <c r="A201" i="3"/>
  <c r="Y201" i="3"/>
  <c r="CX201" i="3" s="1"/>
  <c r="CY201" i="3"/>
  <c r="CZ201" i="3"/>
  <c r="DB201" i="3" s="1"/>
  <c r="DA201" i="3"/>
  <c r="DC201" i="3"/>
  <c r="A202" i="3"/>
  <c r="Y202" i="3"/>
  <c r="CX202" i="3" s="1"/>
  <c r="CY202" i="3"/>
  <c r="CZ202" i="3"/>
  <c r="DA202" i="3"/>
  <c r="DB202" i="3"/>
  <c r="DC202" i="3"/>
  <c r="A203" i="3"/>
  <c r="Y203" i="3"/>
  <c r="CX203" i="3" s="1"/>
  <c r="DI203" i="3" s="1"/>
  <c r="CU203" i="3"/>
  <c r="CV203" i="3"/>
  <c r="CY203" i="3"/>
  <c r="CZ203" i="3"/>
  <c r="DA203" i="3"/>
  <c r="DB203" i="3"/>
  <c r="DC203" i="3"/>
  <c r="DJ203" i="3"/>
  <c r="A204" i="3"/>
  <c r="Y204" i="3"/>
  <c r="CW204" i="3"/>
  <c r="CX204" i="3"/>
  <c r="DG204" i="3" s="1"/>
  <c r="DJ204" i="3" s="1"/>
  <c r="CY204" i="3"/>
  <c r="CZ204" i="3"/>
  <c r="DA204" i="3"/>
  <c r="DB204" i="3"/>
  <c r="DC204" i="3"/>
  <c r="DI204" i="3"/>
  <c r="A205" i="3"/>
  <c r="Y205" i="3"/>
  <c r="CX205" i="3" s="1"/>
  <c r="DG205" i="3" s="1"/>
  <c r="CU205" i="3"/>
  <c r="CY205" i="3"/>
  <c r="CZ205" i="3"/>
  <c r="DB205" i="3" s="1"/>
  <c r="DA205" i="3"/>
  <c r="DC205" i="3"/>
  <c r="A206" i="3"/>
  <c r="Y206" i="3"/>
  <c r="CW206" i="3"/>
  <c r="CX206" i="3"/>
  <c r="DH206" i="3" s="1"/>
  <c r="CY206" i="3"/>
  <c r="CZ206" i="3"/>
  <c r="DA206" i="3"/>
  <c r="DB206" i="3"/>
  <c r="DC206" i="3"/>
  <c r="A207" i="3"/>
  <c r="Y207" i="3"/>
  <c r="CV207" i="3" s="1"/>
  <c r="CU207" i="3"/>
  <c r="CY207" i="3"/>
  <c r="CZ207" i="3"/>
  <c r="DA207" i="3"/>
  <c r="DB207" i="3"/>
  <c r="DC207" i="3"/>
  <c r="A208" i="3"/>
  <c r="Y208" i="3"/>
  <c r="CX208" i="3" s="1"/>
  <c r="DI208" i="3" s="1"/>
  <c r="CY208" i="3"/>
  <c r="CZ208" i="3"/>
  <c r="DA208" i="3"/>
  <c r="DB208" i="3"/>
  <c r="DC208" i="3"/>
  <c r="A209" i="3"/>
  <c r="Y209" i="3"/>
  <c r="CX209" i="3"/>
  <c r="CY209" i="3"/>
  <c r="CZ209" i="3"/>
  <c r="DA209" i="3"/>
  <c r="DB209" i="3"/>
  <c r="DC209" i="3"/>
  <c r="A210" i="3"/>
  <c r="Y210" i="3"/>
  <c r="CX210" i="3" s="1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V259" i="3" s="1"/>
  <c r="CU259" i="3"/>
  <c r="CX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W261" i="3" s="1"/>
  <c r="CX261" i="3"/>
  <c r="DF261" i="3" s="1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X263" i="3"/>
  <c r="DF263" i="3" s="1"/>
  <c r="DJ263" i="3" s="1"/>
  <c r="CY263" i="3"/>
  <c r="CZ263" i="3"/>
  <c r="DB263" i="3" s="1"/>
  <c r="DA263" i="3"/>
  <c r="DC263" i="3"/>
  <c r="A264" i="3"/>
  <c r="Y264" i="3"/>
  <c r="CX264" i="3" s="1"/>
  <c r="DH264" i="3" s="1"/>
  <c r="CY264" i="3"/>
  <c r="CZ264" i="3"/>
  <c r="DB264" i="3" s="1"/>
  <c r="DA264" i="3"/>
  <c r="DC264" i="3"/>
  <c r="A265" i="3"/>
  <c r="Y265" i="3"/>
  <c r="CX265" i="3"/>
  <c r="CY265" i="3"/>
  <c r="CZ265" i="3"/>
  <c r="DA265" i="3"/>
  <c r="DB265" i="3"/>
  <c r="DC265" i="3"/>
  <c r="A266" i="3"/>
  <c r="Y266" i="3"/>
  <c r="CX266" i="3"/>
  <c r="DI266" i="3" s="1"/>
  <c r="CY266" i="3"/>
  <c r="CZ266" i="3"/>
  <c r="DB266" i="3" s="1"/>
  <c r="DA266" i="3"/>
  <c r="DC266" i="3"/>
  <c r="A267" i="3"/>
  <c r="Y267" i="3"/>
  <c r="CX267" i="3" s="1"/>
  <c r="DH267" i="3" s="1"/>
  <c r="CY267" i="3"/>
  <c r="CZ267" i="3"/>
  <c r="DA267" i="3"/>
  <c r="DB267" i="3"/>
  <c r="DC267" i="3"/>
  <c r="A268" i="3"/>
  <c r="Y268" i="3"/>
  <c r="CX268" i="3"/>
  <c r="DG268" i="3" s="1"/>
  <c r="CY268" i="3"/>
  <c r="CZ268" i="3"/>
  <c r="DB268" i="3" s="1"/>
  <c r="DA268" i="3"/>
  <c r="DC268" i="3"/>
  <c r="A269" i="3"/>
  <c r="Y269" i="3"/>
  <c r="CX269" i="3" s="1"/>
  <c r="DG269" i="3" s="1"/>
  <c r="CY269" i="3"/>
  <c r="CZ269" i="3"/>
  <c r="DB269" i="3" s="1"/>
  <c r="DA269" i="3"/>
  <c r="DC269" i="3"/>
  <c r="DF269" i="3"/>
  <c r="DJ269" i="3" s="1"/>
  <c r="DI269" i="3"/>
  <c r="A270" i="3"/>
  <c r="Y270" i="3"/>
  <c r="CU270" i="3"/>
  <c r="CV270" i="3"/>
  <c r="CX270" i="3"/>
  <c r="DH270" i="3" s="1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X272" i="3" s="1"/>
  <c r="DI272" i="3" s="1"/>
  <c r="CW272" i="3"/>
  <c r="CY272" i="3"/>
  <c r="CZ272" i="3"/>
  <c r="DA272" i="3"/>
  <c r="DB272" i="3"/>
  <c r="DC272" i="3"/>
  <c r="A273" i="3"/>
  <c r="Y273" i="3"/>
  <c r="CW273" i="3"/>
  <c r="CX273" i="3"/>
  <c r="DF273" i="3" s="1"/>
  <c r="CY273" i="3"/>
  <c r="CZ273" i="3"/>
  <c r="DA273" i="3"/>
  <c r="DB273" i="3"/>
  <c r="DC273" i="3"/>
  <c r="A274" i="3"/>
  <c r="Y274" i="3"/>
  <c r="CX274" i="3" s="1"/>
  <c r="DH274" i="3" s="1"/>
  <c r="CY274" i="3"/>
  <c r="CZ274" i="3"/>
  <c r="DA274" i="3"/>
  <c r="DB274" i="3"/>
  <c r="DC274" i="3"/>
  <c r="A275" i="3"/>
  <c r="Y275" i="3"/>
  <c r="CX275" i="3"/>
  <c r="DG275" i="3" s="1"/>
  <c r="CY275" i="3"/>
  <c r="CZ275" i="3"/>
  <c r="DA275" i="3"/>
  <c r="DB275" i="3"/>
  <c r="DC275" i="3"/>
  <c r="A276" i="3"/>
  <c r="Y276" i="3"/>
  <c r="CX276" i="3" s="1"/>
  <c r="DG276" i="3" s="1"/>
  <c r="CY276" i="3"/>
  <c r="CZ276" i="3"/>
  <c r="DB276" i="3" s="1"/>
  <c r="DA276" i="3"/>
  <c r="DC276" i="3"/>
  <c r="A277" i="3"/>
  <c r="Y277" i="3"/>
  <c r="CX277" i="3"/>
  <c r="DH277" i="3" s="1"/>
  <c r="CY277" i="3"/>
  <c r="CZ277" i="3"/>
  <c r="DB277" i="3" s="1"/>
  <c r="DA277" i="3"/>
  <c r="DC277" i="3"/>
  <c r="A278" i="3"/>
  <c r="Y278" i="3"/>
  <c r="CX278" i="3"/>
  <c r="DH278" i="3" s="1"/>
  <c r="CY278" i="3"/>
  <c r="CZ278" i="3"/>
  <c r="DA278" i="3"/>
  <c r="DB278" i="3"/>
  <c r="DC278" i="3"/>
  <c r="A279" i="3"/>
  <c r="Y279" i="3"/>
  <c r="CX279" i="3"/>
  <c r="DH279" i="3" s="1"/>
  <c r="CY279" i="3"/>
  <c r="CZ279" i="3"/>
  <c r="DB279" i="3" s="1"/>
  <c r="DA279" i="3"/>
  <c r="DC279" i="3"/>
  <c r="A280" i="3"/>
  <c r="Y280" i="3"/>
  <c r="CX280" i="3" s="1"/>
  <c r="DI280" i="3" s="1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X297" i="3" s="1"/>
  <c r="DF297" i="3" s="1"/>
  <c r="CU297" i="3"/>
  <c r="CY297" i="3"/>
  <c r="CZ297" i="3"/>
  <c r="DB297" i="3" s="1"/>
  <c r="DA297" i="3"/>
  <c r="DC297" i="3"/>
  <c r="A298" i="3"/>
  <c r="Y298" i="3"/>
  <c r="CX298" i="3" s="1"/>
  <c r="DI298" i="3" s="1"/>
  <c r="DJ298" i="3" s="1"/>
  <c r="CU298" i="3"/>
  <c r="CV298" i="3"/>
  <c r="CY298" i="3"/>
  <c r="CZ298" i="3"/>
  <c r="DB298" i="3" s="1"/>
  <c r="DA298" i="3"/>
  <c r="DC298" i="3"/>
  <c r="D12" i="1"/>
  <c r="E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D20" i="1"/>
  <c r="E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D24" i="1"/>
  <c r="E26" i="1"/>
  <c r="AB26" i="1"/>
  <c r="AC26" i="1"/>
  <c r="AO26" i="1"/>
  <c r="AP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T26" i="1"/>
  <c r="DU26" i="1"/>
  <c r="EG26" i="1"/>
  <c r="EH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C29" i="1"/>
  <c r="D29" i="1"/>
  <c r="K31" i="1"/>
  <c r="K29" i="1"/>
  <c r="AE29" i="1"/>
  <c r="R29" i="1" s="1"/>
  <c r="AG29" i="1"/>
  <c r="CT29" i="1" s="1"/>
  <c r="AH29" i="1"/>
  <c r="CV29" i="1" s="1"/>
  <c r="AI29" i="1"/>
  <c r="CW29" i="1" s="1"/>
  <c r="V29" i="1" s="1"/>
  <c r="AJ29" i="1"/>
  <c r="CX29" i="1" s="1"/>
  <c r="W29" i="1" s="1"/>
  <c r="I39" i="7" s="1"/>
  <c r="AK29" i="1"/>
  <c r="AL29" i="1"/>
  <c r="CZ29" i="1" s="1"/>
  <c r="Y29" i="1" s="1"/>
  <c r="CU29" i="1"/>
  <c r="CY29" i="1"/>
  <c r="X29" i="1" s="1"/>
  <c r="GN29" i="1"/>
  <c r="GQ29" i="1"/>
  <c r="GR29" i="1"/>
  <c r="GX29" i="1"/>
  <c r="HE29" i="1" s="1"/>
  <c r="GZ29" i="1" s="1"/>
  <c r="C30" i="1"/>
  <c r="D30" i="1"/>
  <c r="K30" i="1"/>
  <c r="U30" i="1"/>
  <c r="K36" i="7" s="1"/>
  <c r="AE30" i="1"/>
  <c r="AG30" i="1"/>
  <c r="S30" i="1" s="1"/>
  <c r="AH30" i="1"/>
  <c r="AI30" i="1"/>
  <c r="CW30" i="1" s="1"/>
  <c r="V30" i="1" s="1"/>
  <c r="AJ30" i="1"/>
  <c r="CX30" i="1" s="1"/>
  <c r="W30" i="1" s="1"/>
  <c r="AK30" i="1"/>
  <c r="AL30" i="1"/>
  <c r="CZ30" i="1" s="1"/>
  <c r="Y30" i="1" s="1"/>
  <c r="CV30" i="1"/>
  <c r="CY30" i="1"/>
  <c r="X30" i="1" s="1"/>
  <c r="GN30" i="1"/>
  <c r="GQ30" i="1"/>
  <c r="GR30" i="1"/>
  <c r="GX30" i="1"/>
  <c r="HE30" i="1"/>
  <c r="GZ30" i="1" s="1"/>
  <c r="C31" i="1"/>
  <c r="D31" i="1"/>
  <c r="E42" i="7"/>
  <c r="AE31" i="1"/>
  <c r="CS31" i="1" s="1"/>
  <c r="AG31" i="1"/>
  <c r="CT31" i="1" s="1"/>
  <c r="AH31" i="1"/>
  <c r="AI31" i="1"/>
  <c r="CW31" i="1" s="1"/>
  <c r="AJ31" i="1"/>
  <c r="CX31" i="1" s="1"/>
  <c r="AK31" i="1"/>
  <c r="CY31" i="1" s="1"/>
  <c r="AL31" i="1"/>
  <c r="CZ31" i="1" s="1"/>
  <c r="CV31" i="1"/>
  <c r="GN31" i="1"/>
  <c r="GQ31" i="1"/>
  <c r="GR31" i="1"/>
  <c r="GX31" i="1"/>
  <c r="HE31" i="1"/>
  <c r="C32" i="1"/>
  <c r="D32" i="1"/>
  <c r="K32" i="1"/>
  <c r="X32" i="1"/>
  <c r="AE32" i="1"/>
  <c r="AG32" i="1"/>
  <c r="AF32" i="1" s="1"/>
  <c r="AH32" i="1"/>
  <c r="CV32" i="1" s="1"/>
  <c r="AI32" i="1"/>
  <c r="AJ32" i="1"/>
  <c r="CX32" i="1" s="1"/>
  <c r="AK32" i="1"/>
  <c r="CY32" i="1" s="1"/>
  <c r="AL32" i="1"/>
  <c r="CZ32" i="1" s="1"/>
  <c r="Y32" i="1" s="1"/>
  <c r="CT32" i="1"/>
  <c r="CW32" i="1"/>
  <c r="GN32" i="1"/>
  <c r="GQ32" i="1"/>
  <c r="GR32" i="1"/>
  <c r="GX32" i="1"/>
  <c r="HE32" i="1" s="1"/>
  <c r="GZ32" i="1" s="1"/>
  <c r="C34" i="1"/>
  <c r="D34" i="1"/>
  <c r="U34" i="1"/>
  <c r="I52" i="7" s="1"/>
  <c r="AE34" i="1"/>
  <c r="AG34" i="1"/>
  <c r="S34" i="1" s="1"/>
  <c r="I53" i="7" s="1"/>
  <c r="AH34" i="1"/>
  <c r="CV34" i="1" s="1"/>
  <c r="AI34" i="1"/>
  <c r="CW34" i="1" s="1"/>
  <c r="V34" i="1" s="1"/>
  <c r="AJ34" i="1"/>
  <c r="AK34" i="1"/>
  <c r="CY34" i="1" s="1"/>
  <c r="X34" i="1" s="1"/>
  <c r="AL34" i="1"/>
  <c r="CX34" i="1"/>
  <c r="W34" i="1" s="1"/>
  <c r="I57" i="7" s="1"/>
  <c r="CZ34" i="1"/>
  <c r="Y34" i="1" s="1"/>
  <c r="GN34" i="1"/>
  <c r="GQ34" i="1"/>
  <c r="GR34" i="1"/>
  <c r="GX34" i="1"/>
  <c r="HE34" i="1" s="1"/>
  <c r="GZ34" i="1" s="1"/>
  <c r="C35" i="1"/>
  <c r="D35" i="1"/>
  <c r="X35" i="1"/>
  <c r="AE35" i="1"/>
  <c r="R35" i="1" s="1"/>
  <c r="AG35" i="1"/>
  <c r="S35" i="1" s="1"/>
  <c r="K53" i="7" s="1"/>
  <c r="AH35" i="1"/>
  <c r="AI35" i="1"/>
  <c r="CW35" i="1" s="1"/>
  <c r="V35" i="1" s="1"/>
  <c r="AJ35" i="1"/>
  <c r="CX35" i="1" s="1"/>
  <c r="W35" i="1" s="1"/>
  <c r="AK35" i="1"/>
  <c r="AL35" i="1"/>
  <c r="CZ35" i="1" s="1"/>
  <c r="Y35" i="1" s="1"/>
  <c r="CY35" i="1"/>
  <c r="GN35" i="1"/>
  <c r="GQ35" i="1"/>
  <c r="GR35" i="1"/>
  <c r="GX35" i="1"/>
  <c r="HE35" i="1" s="1"/>
  <c r="GZ35" i="1" s="1"/>
  <c r="C36" i="1"/>
  <c r="D36" i="1"/>
  <c r="K36" i="1"/>
  <c r="AE36" i="1"/>
  <c r="CS36" i="1" s="1"/>
  <c r="AG36" i="1"/>
  <c r="S36" i="1" s="1"/>
  <c r="AH36" i="1"/>
  <c r="U36" i="1" s="1"/>
  <c r="AI36" i="1"/>
  <c r="CW36" i="1" s="1"/>
  <c r="V36" i="1" s="1"/>
  <c r="AJ36" i="1"/>
  <c r="CX36" i="1" s="1"/>
  <c r="W36" i="1" s="1"/>
  <c r="AK36" i="1"/>
  <c r="CY36" i="1" s="1"/>
  <c r="X36" i="1" s="1"/>
  <c r="AL36" i="1"/>
  <c r="CZ36" i="1" s="1"/>
  <c r="Y36" i="1" s="1"/>
  <c r="CV36" i="1"/>
  <c r="GN36" i="1"/>
  <c r="GQ36" i="1"/>
  <c r="GR36" i="1"/>
  <c r="GX36" i="1"/>
  <c r="HE36" i="1" s="1"/>
  <c r="GZ36" i="1" s="1"/>
  <c r="C37" i="1"/>
  <c r="D37" i="1"/>
  <c r="S37" i="1"/>
  <c r="K37" i="1"/>
  <c r="AE37" i="1"/>
  <c r="AG37" i="1"/>
  <c r="AH37" i="1"/>
  <c r="CV37" i="1" s="1"/>
  <c r="AI37" i="1"/>
  <c r="AJ37" i="1"/>
  <c r="CX37" i="1" s="1"/>
  <c r="AK37" i="1"/>
  <c r="CY37" i="1" s="1"/>
  <c r="AL37" i="1"/>
  <c r="CZ37" i="1" s="1"/>
  <c r="CT37" i="1"/>
  <c r="CW37" i="1"/>
  <c r="GN37" i="1"/>
  <c r="GQ37" i="1"/>
  <c r="GR37" i="1"/>
  <c r="GX37" i="1"/>
  <c r="HE37" i="1"/>
  <c r="W38" i="1"/>
  <c r="AE38" i="1"/>
  <c r="R38" i="1" s="1"/>
  <c r="AF38" i="1"/>
  <c r="AD38" i="1" s="1"/>
  <c r="AG38" i="1"/>
  <c r="CU38" i="1" s="1"/>
  <c r="AH38" i="1"/>
  <c r="AI38" i="1"/>
  <c r="AJ38" i="1"/>
  <c r="CX38" i="1" s="1"/>
  <c r="AK38" i="1"/>
  <c r="CY38" i="1" s="1"/>
  <c r="X38" i="1" s="1"/>
  <c r="AL38" i="1"/>
  <c r="CZ38" i="1" s="1"/>
  <c r="Y38" i="1" s="1"/>
  <c r="CT38" i="1"/>
  <c r="CW38" i="1"/>
  <c r="V38" i="1" s="1"/>
  <c r="GN38" i="1"/>
  <c r="GQ38" i="1"/>
  <c r="GR38" i="1"/>
  <c r="GX38" i="1"/>
  <c r="HE38" i="1" s="1"/>
  <c r="GZ38" i="1" s="1"/>
  <c r="AE39" i="1"/>
  <c r="CS39" i="1" s="1"/>
  <c r="AG39" i="1"/>
  <c r="AH39" i="1"/>
  <c r="CV39" i="1" s="1"/>
  <c r="AI39" i="1"/>
  <c r="CW39" i="1" s="1"/>
  <c r="AJ39" i="1"/>
  <c r="AK39" i="1"/>
  <c r="CY39" i="1" s="1"/>
  <c r="AL39" i="1"/>
  <c r="CX39" i="1"/>
  <c r="CZ39" i="1"/>
  <c r="GN39" i="1"/>
  <c r="GQ39" i="1"/>
  <c r="GR39" i="1"/>
  <c r="GX39" i="1"/>
  <c r="HE39" i="1"/>
  <c r="AE40" i="1"/>
  <c r="AG40" i="1"/>
  <c r="CU40" i="1" s="1"/>
  <c r="AH40" i="1"/>
  <c r="U40" i="1" s="1"/>
  <c r="AI40" i="1"/>
  <c r="CW40" i="1" s="1"/>
  <c r="V40" i="1" s="1"/>
  <c r="AJ40" i="1"/>
  <c r="AK40" i="1"/>
  <c r="CY40" i="1" s="1"/>
  <c r="X40" i="1" s="1"/>
  <c r="AL40" i="1"/>
  <c r="CZ40" i="1" s="1"/>
  <c r="Y40" i="1" s="1"/>
  <c r="CV40" i="1"/>
  <c r="CX40" i="1"/>
  <c r="W40" i="1" s="1"/>
  <c r="GN40" i="1"/>
  <c r="GQ40" i="1"/>
  <c r="GR40" i="1"/>
  <c r="GX40" i="1"/>
  <c r="HE40" i="1" s="1"/>
  <c r="GZ40" i="1" s="1"/>
  <c r="AE41" i="1"/>
  <c r="AG41" i="1"/>
  <c r="AF41" i="1" s="1"/>
  <c r="AH41" i="1"/>
  <c r="AI41" i="1"/>
  <c r="CW41" i="1" s="1"/>
  <c r="AJ41" i="1"/>
  <c r="CX41" i="1" s="1"/>
  <c r="AK41" i="1"/>
  <c r="CY41" i="1" s="1"/>
  <c r="AL41" i="1"/>
  <c r="CZ41" i="1" s="1"/>
  <c r="CU41" i="1"/>
  <c r="GN41" i="1"/>
  <c r="GQ41" i="1"/>
  <c r="GR41" i="1"/>
  <c r="GX41" i="1"/>
  <c r="HE41" i="1"/>
  <c r="C42" i="1"/>
  <c r="D42" i="1"/>
  <c r="R42" i="1"/>
  <c r="I64" i="7" s="1"/>
  <c r="AE42" i="1"/>
  <c r="AG42" i="1"/>
  <c r="CU42" i="1" s="1"/>
  <c r="AH42" i="1"/>
  <c r="U42" i="1" s="1"/>
  <c r="I61" i="7" s="1"/>
  <c r="AI42" i="1"/>
  <c r="CW42" i="1" s="1"/>
  <c r="V42" i="1" s="1"/>
  <c r="AJ42" i="1"/>
  <c r="CX42" i="1" s="1"/>
  <c r="W42" i="1" s="1"/>
  <c r="I69" i="7" s="1"/>
  <c r="AK42" i="1"/>
  <c r="CY42" i="1" s="1"/>
  <c r="X42" i="1" s="1"/>
  <c r="AL42" i="1"/>
  <c r="CZ42" i="1" s="1"/>
  <c r="Y42" i="1" s="1"/>
  <c r="GN42" i="1"/>
  <c r="GQ42" i="1"/>
  <c r="GR42" i="1"/>
  <c r="GX42" i="1"/>
  <c r="HE42" i="1"/>
  <c r="GZ42" i="1" s="1"/>
  <c r="C43" i="1"/>
  <c r="D43" i="1"/>
  <c r="R43" i="1"/>
  <c r="K64" i="7" s="1"/>
  <c r="AE43" i="1"/>
  <c r="AG43" i="1"/>
  <c r="AF43" i="1" s="1"/>
  <c r="AH43" i="1"/>
  <c r="U43" i="1" s="1"/>
  <c r="K61" i="7" s="1"/>
  <c r="AI43" i="1"/>
  <c r="AJ43" i="1"/>
  <c r="CX43" i="1" s="1"/>
  <c r="W43" i="1" s="1"/>
  <c r="AK43" i="1"/>
  <c r="CY43" i="1" s="1"/>
  <c r="X43" i="1" s="1"/>
  <c r="AL43" i="1"/>
  <c r="CZ43" i="1" s="1"/>
  <c r="Y43" i="1" s="1"/>
  <c r="CS43" i="1"/>
  <c r="CW43" i="1"/>
  <c r="V43" i="1" s="1"/>
  <c r="GN43" i="1"/>
  <c r="GQ43" i="1"/>
  <c r="GR43" i="1"/>
  <c r="GX43" i="1"/>
  <c r="HE43" i="1" s="1"/>
  <c r="GZ43" i="1" s="1"/>
  <c r="AE44" i="1"/>
  <c r="AF44" i="1"/>
  <c r="AG44" i="1"/>
  <c r="AH44" i="1"/>
  <c r="CV44" i="1" s="1"/>
  <c r="AI44" i="1"/>
  <c r="CW44" i="1" s="1"/>
  <c r="V44" i="1" s="1"/>
  <c r="AJ44" i="1"/>
  <c r="CX44" i="1" s="1"/>
  <c r="W44" i="1" s="1"/>
  <c r="AK44" i="1"/>
  <c r="CY44" i="1" s="1"/>
  <c r="AL44" i="1"/>
  <c r="CT44" i="1"/>
  <c r="CU44" i="1"/>
  <c r="CZ44" i="1"/>
  <c r="GN44" i="1"/>
  <c r="GQ44" i="1"/>
  <c r="GR44" i="1"/>
  <c r="GX44" i="1"/>
  <c r="HE44" i="1" s="1"/>
  <c r="GZ44" i="1"/>
  <c r="AE45" i="1"/>
  <c r="AG45" i="1"/>
  <c r="CT45" i="1" s="1"/>
  <c r="AH45" i="1"/>
  <c r="U45" i="1" s="1"/>
  <c r="AI45" i="1"/>
  <c r="AJ45" i="1"/>
  <c r="AK45" i="1"/>
  <c r="CY45" i="1" s="1"/>
  <c r="AL45" i="1"/>
  <c r="CZ45" i="1" s="1"/>
  <c r="Y45" i="1" s="1"/>
  <c r="CU45" i="1"/>
  <c r="CV45" i="1"/>
  <c r="CW45" i="1"/>
  <c r="V45" i="1" s="1"/>
  <c r="CX45" i="1"/>
  <c r="GN45" i="1"/>
  <c r="GQ45" i="1"/>
  <c r="GR45" i="1"/>
  <c r="GX45" i="1"/>
  <c r="HE45" i="1" s="1"/>
  <c r="GZ45" i="1" s="1"/>
  <c r="R46" i="1"/>
  <c r="AE46" i="1"/>
  <c r="AG46" i="1"/>
  <c r="CU46" i="1" s="1"/>
  <c r="AH46" i="1"/>
  <c r="U46" i="1" s="1"/>
  <c r="AI46" i="1"/>
  <c r="CW46" i="1" s="1"/>
  <c r="V46" i="1" s="1"/>
  <c r="AJ46" i="1"/>
  <c r="AK46" i="1"/>
  <c r="CY46" i="1" s="1"/>
  <c r="X46" i="1" s="1"/>
  <c r="AL46" i="1"/>
  <c r="CS46" i="1"/>
  <c r="CV46" i="1"/>
  <c r="CX46" i="1"/>
  <c r="W46" i="1" s="1"/>
  <c r="CZ46" i="1"/>
  <c r="Y46" i="1" s="1"/>
  <c r="GN46" i="1"/>
  <c r="GQ46" i="1"/>
  <c r="GR46" i="1"/>
  <c r="GX46" i="1"/>
  <c r="HE46" i="1" s="1"/>
  <c r="GZ46" i="1" s="1"/>
  <c r="AE47" i="1"/>
  <c r="CS47" i="1" s="1"/>
  <c r="AG47" i="1"/>
  <c r="CT47" i="1" s="1"/>
  <c r="AH47" i="1"/>
  <c r="AI47" i="1"/>
  <c r="CW47" i="1" s="1"/>
  <c r="AJ47" i="1"/>
  <c r="CX47" i="1" s="1"/>
  <c r="AK47" i="1"/>
  <c r="CY47" i="1" s="1"/>
  <c r="AL47" i="1"/>
  <c r="CZ47" i="1" s="1"/>
  <c r="Y47" i="1" s="1"/>
  <c r="GN47" i="1"/>
  <c r="GQ47" i="1"/>
  <c r="GR47" i="1"/>
  <c r="GX47" i="1"/>
  <c r="HE47" i="1" s="1"/>
  <c r="GZ47" i="1"/>
  <c r="C48" i="1"/>
  <c r="D48" i="1"/>
  <c r="U48" i="1"/>
  <c r="I73" i="7" s="1"/>
  <c r="AE48" i="1"/>
  <c r="CS48" i="1" s="1"/>
  <c r="AG48" i="1"/>
  <c r="T48" i="1" s="1"/>
  <c r="I75" i="7" s="1"/>
  <c r="AH48" i="1"/>
  <c r="CV48" i="1" s="1"/>
  <c r="AI48" i="1"/>
  <c r="CW48" i="1" s="1"/>
  <c r="V48" i="1" s="1"/>
  <c r="AJ48" i="1"/>
  <c r="CX48" i="1" s="1"/>
  <c r="W48" i="1" s="1"/>
  <c r="I78" i="7" s="1"/>
  <c r="AK48" i="1"/>
  <c r="CY48" i="1" s="1"/>
  <c r="X48" i="1" s="1"/>
  <c r="AL48" i="1"/>
  <c r="CZ48" i="1" s="1"/>
  <c r="Y48" i="1" s="1"/>
  <c r="CU48" i="1"/>
  <c r="GN48" i="1"/>
  <c r="GQ48" i="1"/>
  <c r="GR48" i="1"/>
  <c r="GX48" i="1"/>
  <c r="HE48" i="1" s="1"/>
  <c r="GZ48" i="1" s="1"/>
  <c r="C49" i="1"/>
  <c r="D49" i="1"/>
  <c r="V49" i="1"/>
  <c r="AE49" i="1"/>
  <c r="R49" i="1" s="1"/>
  <c r="AG49" i="1"/>
  <c r="AH49" i="1"/>
  <c r="U49" i="1" s="1"/>
  <c r="AI49" i="1"/>
  <c r="CW49" i="1" s="1"/>
  <c r="AJ49" i="1"/>
  <c r="AK49" i="1"/>
  <c r="CY49" i="1" s="1"/>
  <c r="X49" i="1" s="1"/>
  <c r="AL49" i="1"/>
  <c r="CZ49" i="1" s="1"/>
  <c r="Y49" i="1" s="1"/>
  <c r="CX49" i="1"/>
  <c r="W49" i="1" s="1"/>
  <c r="GN49" i="1"/>
  <c r="GQ49" i="1"/>
  <c r="GR49" i="1"/>
  <c r="GX49" i="1"/>
  <c r="HE49" i="1" s="1"/>
  <c r="GZ49" i="1" s="1"/>
  <c r="S50" i="1"/>
  <c r="K50" i="1"/>
  <c r="AE50" i="1"/>
  <c r="AD50" i="1" s="1"/>
  <c r="AF50" i="1"/>
  <c r="AG50" i="1"/>
  <c r="CU50" i="1" s="1"/>
  <c r="AH50" i="1"/>
  <c r="U50" i="1" s="1"/>
  <c r="AI50" i="1"/>
  <c r="AJ50" i="1"/>
  <c r="AK50" i="1"/>
  <c r="CY50" i="1" s="1"/>
  <c r="AL50" i="1"/>
  <c r="CV50" i="1"/>
  <c r="CW50" i="1"/>
  <c r="V50" i="1" s="1"/>
  <c r="CX50" i="1"/>
  <c r="W50" i="1" s="1"/>
  <c r="CZ50" i="1"/>
  <c r="GN50" i="1"/>
  <c r="GQ50" i="1"/>
  <c r="GR50" i="1"/>
  <c r="GX50" i="1"/>
  <c r="HE50" i="1" s="1"/>
  <c r="GZ50" i="1" s="1"/>
  <c r="S51" i="1"/>
  <c r="K51" i="1"/>
  <c r="R51" i="1"/>
  <c r="K81" i="7" s="1"/>
  <c r="T51" i="1"/>
  <c r="V81" i="7" s="1"/>
  <c r="AE51" i="1"/>
  <c r="AG51" i="1"/>
  <c r="CT51" i="1" s="1"/>
  <c r="AH51" i="1"/>
  <c r="AI51" i="1"/>
  <c r="AJ51" i="1"/>
  <c r="CX51" i="1" s="1"/>
  <c r="W51" i="1" s="1"/>
  <c r="AK51" i="1"/>
  <c r="CY51" i="1" s="1"/>
  <c r="X51" i="1" s="1"/>
  <c r="AL51" i="1"/>
  <c r="CZ51" i="1" s="1"/>
  <c r="Y51" i="1" s="1"/>
  <c r="CS51" i="1"/>
  <c r="CU51" i="1"/>
  <c r="CW51" i="1"/>
  <c r="GN51" i="1"/>
  <c r="GQ51" i="1"/>
  <c r="GR51" i="1"/>
  <c r="GX51" i="1"/>
  <c r="HE51" i="1" s="1"/>
  <c r="GZ51" i="1" s="1"/>
  <c r="K52" i="1"/>
  <c r="AE52" i="1"/>
  <c r="CS52" i="1" s="1"/>
  <c r="AG52" i="1"/>
  <c r="AH52" i="1"/>
  <c r="AI52" i="1"/>
  <c r="CW52" i="1" s="1"/>
  <c r="AJ52" i="1"/>
  <c r="AK52" i="1"/>
  <c r="CY52" i="1" s="1"/>
  <c r="X52" i="1" s="1"/>
  <c r="AL52" i="1"/>
  <c r="CX52" i="1"/>
  <c r="W52" i="1" s="1"/>
  <c r="CZ52" i="1"/>
  <c r="Y52" i="1" s="1"/>
  <c r="GN52" i="1"/>
  <c r="GQ52" i="1"/>
  <c r="GR52" i="1"/>
  <c r="GX52" i="1"/>
  <c r="HE52" i="1" s="1"/>
  <c r="GZ52" i="1" s="1"/>
  <c r="K53" i="1"/>
  <c r="AE53" i="1"/>
  <c r="CS53" i="1" s="1"/>
  <c r="AG53" i="1"/>
  <c r="AF53" i="1" s="1"/>
  <c r="AH53" i="1"/>
  <c r="CV53" i="1" s="1"/>
  <c r="AI53" i="1"/>
  <c r="CW53" i="1" s="1"/>
  <c r="AJ53" i="1"/>
  <c r="CX53" i="1" s="1"/>
  <c r="W53" i="1" s="1"/>
  <c r="AK53" i="1"/>
  <c r="CY53" i="1" s="1"/>
  <c r="AL53" i="1"/>
  <c r="CZ53" i="1" s="1"/>
  <c r="CT53" i="1"/>
  <c r="CU53" i="1"/>
  <c r="GN53" i="1"/>
  <c r="GQ53" i="1"/>
  <c r="GR53" i="1"/>
  <c r="GX53" i="1"/>
  <c r="HE53" i="1"/>
  <c r="U54" i="1"/>
  <c r="AE54" i="1"/>
  <c r="CS54" i="1" s="1"/>
  <c r="AG54" i="1"/>
  <c r="AF54" i="1" s="1"/>
  <c r="AH54" i="1"/>
  <c r="CV54" i="1" s="1"/>
  <c r="AI54" i="1"/>
  <c r="CW54" i="1" s="1"/>
  <c r="V54" i="1" s="1"/>
  <c r="AJ54" i="1"/>
  <c r="AK54" i="1"/>
  <c r="CY54" i="1" s="1"/>
  <c r="X54" i="1" s="1"/>
  <c r="AL54" i="1"/>
  <c r="CZ54" i="1" s="1"/>
  <c r="Y54" i="1" s="1"/>
  <c r="CT54" i="1"/>
  <c r="CU54" i="1"/>
  <c r="CX54" i="1"/>
  <c r="W54" i="1" s="1"/>
  <c r="GN54" i="1"/>
  <c r="GQ54" i="1"/>
  <c r="GR54" i="1"/>
  <c r="GX54" i="1"/>
  <c r="HE54" i="1" s="1"/>
  <c r="GZ54" i="1" s="1"/>
  <c r="T55" i="1"/>
  <c r="U55" i="1"/>
  <c r="AE55" i="1"/>
  <c r="AF55" i="1"/>
  <c r="AG55" i="1"/>
  <c r="CT55" i="1" s="1"/>
  <c r="AH55" i="1"/>
  <c r="CV55" i="1" s="1"/>
  <c r="AI55" i="1"/>
  <c r="CW55" i="1" s="1"/>
  <c r="V55" i="1" s="1"/>
  <c r="AJ55" i="1"/>
  <c r="CX55" i="1" s="1"/>
  <c r="W55" i="1" s="1"/>
  <c r="AK55" i="1"/>
  <c r="AL55" i="1"/>
  <c r="CS55" i="1"/>
  <c r="CU55" i="1"/>
  <c r="CY55" i="1"/>
  <c r="X55" i="1" s="1"/>
  <c r="CZ55" i="1"/>
  <c r="Y55" i="1" s="1"/>
  <c r="GN55" i="1"/>
  <c r="GQ55" i="1"/>
  <c r="GR55" i="1"/>
  <c r="GX55" i="1"/>
  <c r="HE55" i="1" s="1"/>
  <c r="GZ55" i="1" s="1"/>
  <c r="C56" i="1"/>
  <c r="D56" i="1"/>
  <c r="T56" i="1"/>
  <c r="U85" i="7" s="1"/>
  <c r="AE56" i="1"/>
  <c r="R56" i="1" s="1"/>
  <c r="I88" i="7" s="1"/>
  <c r="AG56" i="1"/>
  <c r="AF56" i="1" s="1"/>
  <c r="AH56" i="1"/>
  <c r="CV56" i="1" s="1"/>
  <c r="AI56" i="1"/>
  <c r="CW56" i="1" s="1"/>
  <c r="V56" i="1" s="1"/>
  <c r="AJ56" i="1"/>
  <c r="CX56" i="1" s="1"/>
  <c r="W56" i="1" s="1"/>
  <c r="I91" i="7" s="1"/>
  <c r="AK56" i="1"/>
  <c r="CY56" i="1" s="1"/>
  <c r="X56" i="1" s="1"/>
  <c r="AL56" i="1"/>
  <c r="CT56" i="1"/>
  <c r="CU56" i="1"/>
  <c r="CZ56" i="1"/>
  <c r="Y56" i="1" s="1"/>
  <c r="GN56" i="1"/>
  <c r="GQ56" i="1"/>
  <c r="GR56" i="1"/>
  <c r="GX56" i="1"/>
  <c r="HE56" i="1" s="1"/>
  <c r="GZ56" i="1" s="1"/>
  <c r="C57" i="1"/>
  <c r="D57" i="1"/>
  <c r="R57" i="1"/>
  <c r="K88" i="7" s="1"/>
  <c r="T57" i="1"/>
  <c r="V85" i="7" s="1"/>
  <c r="AE57" i="1"/>
  <c r="AG57" i="1"/>
  <c r="AF57" i="1" s="1"/>
  <c r="AH57" i="1"/>
  <c r="CV57" i="1" s="1"/>
  <c r="AI57" i="1"/>
  <c r="AJ57" i="1"/>
  <c r="CX57" i="1" s="1"/>
  <c r="W57" i="1" s="1"/>
  <c r="AK57" i="1"/>
  <c r="CY57" i="1" s="1"/>
  <c r="X57" i="1" s="1"/>
  <c r="AL57" i="1"/>
  <c r="CZ57" i="1" s="1"/>
  <c r="Y57" i="1" s="1"/>
  <c r="CS57" i="1"/>
  <c r="CU57" i="1"/>
  <c r="CW57" i="1"/>
  <c r="V57" i="1" s="1"/>
  <c r="GN57" i="1"/>
  <c r="GQ57" i="1"/>
  <c r="GR57" i="1"/>
  <c r="GX57" i="1"/>
  <c r="HE57" i="1" s="1"/>
  <c r="GZ57" i="1" s="1"/>
  <c r="C59" i="1"/>
  <c r="D59" i="1"/>
  <c r="R59" i="1"/>
  <c r="U59" i="1"/>
  <c r="I97" i="7" s="1"/>
  <c r="AE59" i="1"/>
  <c r="CS59" i="1" s="1"/>
  <c r="AF59" i="1"/>
  <c r="AG59" i="1"/>
  <c r="S59" i="1" s="1"/>
  <c r="I98" i="7" s="1"/>
  <c r="AH59" i="1"/>
  <c r="AI59" i="1"/>
  <c r="AJ59" i="1"/>
  <c r="AK59" i="1"/>
  <c r="CY59" i="1" s="1"/>
  <c r="X59" i="1" s="1"/>
  <c r="AL59" i="1"/>
  <c r="CV59" i="1"/>
  <c r="CW59" i="1"/>
  <c r="V59" i="1" s="1"/>
  <c r="CX59" i="1"/>
  <c r="W59" i="1" s="1"/>
  <c r="I102" i="7" s="1"/>
  <c r="CZ59" i="1"/>
  <c r="Y59" i="1" s="1"/>
  <c r="GN59" i="1"/>
  <c r="GQ59" i="1"/>
  <c r="GR59" i="1"/>
  <c r="GX59" i="1"/>
  <c r="HE59" i="1" s="1"/>
  <c r="GZ59" i="1" s="1"/>
  <c r="C60" i="1"/>
  <c r="D60" i="1"/>
  <c r="T60" i="1"/>
  <c r="U60" i="1"/>
  <c r="X60" i="1"/>
  <c r="AE60" i="1"/>
  <c r="AD60" i="1" s="1"/>
  <c r="AF60" i="1"/>
  <c r="AG60" i="1"/>
  <c r="S60" i="1" s="1"/>
  <c r="K98" i="7" s="1"/>
  <c r="AH60" i="1"/>
  <c r="AI60" i="1"/>
  <c r="AJ60" i="1"/>
  <c r="CX60" i="1" s="1"/>
  <c r="W60" i="1" s="1"/>
  <c r="AK60" i="1"/>
  <c r="AL60" i="1"/>
  <c r="CZ60" i="1" s="1"/>
  <c r="Y60" i="1" s="1"/>
  <c r="CS60" i="1"/>
  <c r="CT60" i="1"/>
  <c r="CU60" i="1"/>
  <c r="CV60" i="1"/>
  <c r="CW60" i="1"/>
  <c r="V60" i="1" s="1"/>
  <c r="CY60" i="1"/>
  <c r="GN60" i="1"/>
  <c r="GQ60" i="1"/>
  <c r="GR60" i="1"/>
  <c r="GX60" i="1"/>
  <c r="HE60" i="1" s="1"/>
  <c r="GZ60" i="1" s="1"/>
  <c r="C61" i="1"/>
  <c r="D61" i="1"/>
  <c r="U61" i="1"/>
  <c r="K61" i="1"/>
  <c r="AE61" i="1"/>
  <c r="CS61" i="1" s="1"/>
  <c r="AF61" i="1"/>
  <c r="AG61" i="1"/>
  <c r="AH61" i="1"/>
  <c r="AI61" i="1"/>
  <c r="AJ61" i="1"/>
  <c r="AK61" i="1"/>
  <c r="CY61" i="1" s="1"/>
  <c r="AL61" i="1"/>
  <c r="CZ61" i="1" s="1"/>
  <c r="Y61" i="1" s="1"/>
  <c r="CV61" i="1"/>
  <c r="CW61" i="1"/>
  <c r="V61" i="1" s="1"/>
  <c r="CX61" i="1"/>
  <c r="GN61" i="1"/>
  <c r="GQ61" i="1"/>
  <c r="GR61" i="1"/>
  <c r="GX61" i="1"/>
  <c r="HE61" i="1" s="1"/>
  <c r="GZ61" i="1" s="1"/>
  <c r="C62" i="1"/>
  <c r="D62" i="1"/>
  <c r="R62" i="1"/>
  <c r="K62" i="1"/>
  <c r="AE62" i="1"/>
  <c r="CS62" i="1" s="1"/>
  <c r="AG62" i="1"/>
  <c r="AF62" i="1" s="1"/>
  <c r="AH62" i="1"/>
  <c r="CV62" i="1" s="1"/>
  <c r="AI62" i="1"/>
  <c r="AJ62" i="1"/>
  <c r="CX62" i="1" s="1"/>
  <c r="AK62" i="1"/>
  <c r="CY62" i="1" s="1"/>
  <c r="X62" i="1" s="1"/>
  <c r="AL62" i="1"/>
  <c r="CZ62" i="1" s="1"/>
  <c r="CT62" i="1"/>
  <c r="CU62" i="1"/>
  <c r="CW62" i="1"/>
  <c r="V62" i="1" s="1"/>
  <c r="GN62" i="1"/>
  <c r="GQ62" i="1"/>
  <c r="GR62" i="1"/>
  <c r="GX62" i="1"/>
  <c r="HE62" i="1" s="1"/>
  <c r="GZ62" i="1" s="1"/>
  <c r="AE63" i="1"/>
  <c r="AG63" i="1"/>
  <c r="AH63" i="1"/>
  <c r="AI63" i="1"/>
  <c r="CW63" i="1" s="1"/>
  <c r="AJ63" i="1"/>
  <c r="AK63" i="1"/>
  <c r="AL63" i="1"/>
  <c r="CZ63" i="1" s="1"/>
  <c r="CS63" i="1"/>
  <c r="CX63" i="1"/>
  <c r="CY63" i="1"/>
  <c r="GN63" i="1"/>
  <c r="GQ63" i="1"/>
  <c r="GR63" i="1"/>
  <c r="GX63" i="1"/>
  <c r="HE63" i="1"/>
  <c r="AE64" i="1"/>
  <c r="AD64" i="1" s="1"/>
  <c r="AG64" i="1"/>
  <c r="AF64" i="1" s="1"/>
  <c r="AH64" i="1"/>
  <c r="CV64" i="1" s="1"/>
  <c r="AI64" i="1"/>
  <c r="CW64" i="1" s="1"/>
  <c r="AJ64" i="1"/>
  <c r="CX64" i="1" s="1"/>
  <c r="AK64" i="1"/>
  <c r="AL64" i="1"/>
  <c r="CZ64" i="1" s="1"/>
  <c r="CS64" i="1"/>
  <c r="CT64" i="1"/>
  <c r="CU64" i="1"/>
  <c r="CY64" i="1"/>
  <c r="GN64" i="1"/>
  <c r="GQ64" i="1"/>
  <c r="GR64" i="1"/>
  <c r="GX64" i="1"/>
  <c r="HE64" i="1" s="1"/>
  <c r="AE65" i="1"/>
  <c r="CS65" i="1" s="1"/>
  <c r="AG65" i="1"/>
  <c r="AF65" i="1" s="1"/>
  <c r="AH65" i="1"/>
  <c r="CV65" i="1" s="1"/>
  <c r="AI65" i="1"/>
  <c r="AJ65" i="1"/>
  <c r="CX65" i="1" s="1"/>
  <c r="AK65" i="1"/>
  <c r="CY65" i="1" s="1"/>
  <c r="AL65" i="1"/>
  <c r="CZ65" i="1" s="1"/>
  <c r="CT65" i="1"/>
  <c r="CU65" i="1"/>
  <c r="CW65" i="1"/>
  <c r="GN65" i="1"/>
  <c r="GQ65" i="1"/>
  <c r="GR65" i="1"/>
  <c r="GX65" i="1"/>
  <c r="HE65" i="1" s="1"/>
  <c r="S66" i="1"/>
  <c r="AE66" i="1"/>
  <c r="AG66" i="1"/>
  <c r="AF66" i="1" s="1"/>
  <c r="AD66" i="1" s="1"/>
  <c r="AH66" i="1"/>
  <c r="AI66" i="1"/>
  <c r="CW66" i="1" s="1"/>
  <c r="V66" i="1" s="1"/>
  <c r="AJ66" i="1"/>
  <c r="CX66" i="1" s="1"/>
  <c r="W66" i="1" s="1"/>
  <c r="AK66" i="1"/>
  <c r="CY66" i="1" s="1"/>
  <c r="AL66" i="1"/>
  <c r="CZ66" i="1" s="1"/>
  <c r="Y66" i="1" s="1"/>
  <c r="GN66" i="1"/>
  <c r="GQ66" i="1"/>
  <c r="GR66" i="1"/>
  <c r="GX66" i="1"/>
  <c r="HE66" i="1"/>
  <c r="GZ66" i="1" s="1"/>
  <c r="C67" i="1"/>
  <c r="D67" i="1"/>
  <c r="U67" i="1"/>
  <c r="I106" i="7" s="1"/>
  <c r="AE67" i="1"/>
  <c r="R67" i="1" s="1"/>
  <c r="I109" i="7" s="1"/>
  <c r="AG67" i="1"/>
  <c r="S67" i="1" s="1"/>
  <c r="I107" i="7" s="1"/>
  <c r="AH67" i="1"/>
  <c r="CV67" i="1" s="1"/>
  <c r="AI67" i="1"/>
  <c r="CW67" i="1" s="1"/>
  <c r="V67" i="1" s="1"/>
  <c r="AJ67" i="1"/>
  <c r="AK67" i="1"/>
  <c r="CY67" i="1" s="1"/>
  <c r="X67" i="1" s="1"/>
  <c r="AL67" i="1"/>
  <c r="CZ67" i="1" s="1"/>
  <c r="Y67" i="1" s="1"/>
  <c r="CS67" i="1"/>
  <c r="CT67" i="1"/>
  <c r="CX67" i="1"/>
  <c r="W67" i="1" s="1"/>
  <c r="I114" i="7" s="1"/>
  <c r="GN67" i="1"/>
  <c r="GQ67" i="1"/>
  <c r="GR67" i="1"/>
  <c r="GX67" i="1"/>
  <c r="HE67" i="1"/>
  <c r="GZ67" i="1" s="1"/>
  <c r="C68" i="1"/>
  <c r="D68" i="1"/>
  <c r="R68" i="1"/>
  <c r="K109" i="7" s="1"/>
  <c r="AE68" i="1"/>
  <c r="AF68" i="1"/>
  <c r="AG68" i="1"/>
  <c r="CT68" i="1" s="1"/>
  <c r="AH68" i="1"/>
  <c r="AI68" i="1"/>
  <c r="CW68" i="1" s="1"/>
  <c r="V68" i="1" s="1"/>
  <c r="AJ68" i="1"/>
  <c r="CX68" i="1" s="1"/>
  <c r="W68" i="1" s="1"/>
  <c r="AK68" i="1"/>
  <c r="CY68" i="1" s="1"/>
  <c r="X68" i="1" s="1"/>
  <c r="AL68" i="1"/>
  <c r="CZ68" i="1" s="1"/>
  <c r="Y68" i="1" s="1"/>
  <c r="CS68" i="1"/>
  <c r="GN68" i="1"/>
  <c r="GQ68" i="1"/>
  <c r="GR68" i="1"/>
  <c r="GX68" i="1"/>
  <c r="HE68" i="1" s="1"/>
  <c r="GZ68" i="1" s="1"/>
  <c r="R69" i="1"/>
  <c r="T69" i="1"/>
  <c r="U110" i="7" s="1"/>
  <c r="U69" i="1"/>
  <c r="AE69" i="1"/>
  <c r="AF69" i="1"/>
  <c r="AG69" i="1"/>
  <c r="CT69" i="1" s="1"/>
  <c r="AH69" i="1"/>
  <c r="CV69" i="1" s="1"/>
  <c r="AI69" i="1"/>
  <c r="CW69" i="1" s="1"/>
  <c r="V69" i="1" s="1"/>
  <c r="AJ69" i="1"/>
  <c r="CX69" i="1" s="1"/>
  <c r="AK69" i="1"/>
  <c r="CY69" i="1" s="1"/>
  <c r="X69" i="1" s="1"/>
  <c r="AL69" i="1"/>
  <c r="CS69" i="1"/>
  <c r="CU69" i="1"/>
  <c r="CZ69" i="1"/>
  <c r="Y69" i="1" s="1"/>
  <c r="GN69" i="1"/>
  <c r="GQ69" i="1"/>
  <c r="GR69" i="1"/>
  <c r="GX69" i="1"/>
  <c r="HE69" i="1" s="1"/>
  <c r="GZ69" i="1" s="1"/>
  <c r="R70" i="1"/>
  <c r="AE70" i="1"/>
  <c r="AG70" i="1"/>
  <c r="AH70" i="1"/>
  <c r="CV70" i="1" s="1"/>
  <c r="AI70" i="1"/>
  <c r="CW70" i="1" s="1"/>
  <c r="V70" i="1" s="1"/>
  <c r="AJ70" i="1"/>
  <c r="CX70" i="1" s="1"/>
  <c r="AK70" i="1"/>
  <c r="CY70" i="1" s="1"/>
  <c r="X70" i="1" s="1"/>
  <c r="AL70" i="1"/>
  <c r="CZ70" i="1" s="1"/>
  <c r="Y70" i="1" s="1"/>
  <c r="CS70" i="1"/>
  <c r="GN70" i="1"/>
  <c r="GQ70" i="1"/>
  <c r="GR70" i="1"/>
  <c r="GX70" i="1"/>
  <c r="HE70" i="1" s="1"/>
  <c r="GZ70" i="1"/>
  <c r="S71" i="1"/>
  <c r="T71" i="1"/>
  <c r="U111" i="7" s="1"/>
  <c r="AE71" i="1"/>
  <c r="R71" i="1" s="1"/>
  <c r="AG71" i="1"/>
  <c r="CT71" i="1" s="1"/>
  <c r="AH71" i="1"/>
  <c r="AI71" i="1"/>
  <c r="AJ71" i="1"/>
  <c r="CX71" i="1" s="1"/>
  <c r="W71" i="1" s="1"/>
  <c r="AK71" i="1"/>
  <c r="AL71" i="1"/>
  <c r="CZ71" i="1" s="1"/>
  <c r="Y71" i="1" s="1"/>
  <c r="CU71" i="1"/>
  <c r="CW71" i="1"/>
  <c r="V71" i="1" s="1"/>
  <c r="CY71" i="1"/>
  <c r="GN71" i="1"/>
  <c r="GQ71" i="1"/>
  <c r="GR71" i="1"/>
  <c r="GX71" i="1"/>
  <c r="HE71" i="1" s="1"/>
  <c r="U72" i="1"/>
  <c r="AE72" i="1"/>
  <c r="AF72" i="1"/>
  <c r="AG72" i="1"/>
  <c r="AH72" i="1"/>
  <c r="AI72" i="1"/>
  <c r="AJ72" i="1"/>
  <c r="CX72" i="1" s="1"/>
  <c r="AK72" i="1"/>
  <c r="CY72" i="1" s="1"/>
  <c r="X72" i="1" s="1"/>
  <c r="AL72" i="1"/>
  <c r="CV72" i="1"/>
  <c r="CW72" i="1"/>
  <c r="V72" i="1" s="1"/>
  <c r="CZ72" i="1"/>
  <c r="GN72" i="1"/>
  <c r="GQ72" i="1"/>
  <c r="GR72" i="1"/>
  <c r="GX72" i="1"/>
  <c r="HE72" i="1" s="1"/>
  <c r="C73" i="1"/>
  <c r="D73" i="1"/>
  <c r="W73" i="1"/>
  <c r="I123" i="7" s="1"/>
  <c r="AE73" i="1"/>
  <c r="AG73" i="1"/>
  <c r="CU73" i="1" s="1"/>
  <c r="AH73" i="1"/>
  <c r="CV73" i="1" s="1"/>
  <c r="AI73" i="1"/>
  <c r="CW73" i="1" s="1"/>
  <c r="V73" i="1" s="1"/>
  <c r="AJ73" i="1"/>
  <c r="CX73" i="1" s="1"/>
  <c r="AK73" i="1"/>
  <c r="CY73" i="1" s="1"/>
  <c r="X73" i="1" s="1"/>
  <c r="AL73" i="1"/>
  <c r="CZ73" i="1"/>
  <c r="Y73" i="1" s="1"/>
  <c r="GN73" i="1"/>
  <c r="GQ73" i="1"/>
  <c r="GR73" i="1"/>
  <c r="GX73" i="1"/>
  <c r="HE73" i="1" s="1"/>
  <c r="GZ73" i="1" s="1"/>
  <c r="C74" i="1"/>
  <c r="D74" i="1"/>
  <c r="AE74" i="1"/>
  <c r="R74" i="1" s="1"/>
  <c r="AG74" i="1"/>
  <c r="AF74" i="1" s="1"/>
  <c r="AH74" i="1"/>
  <c r="AI74" i="1"/>
  <c r="AJ74" i="1"/>
  <c r="CX74" i="1" s="1"/>
  <c r="W74" i="1" s="1"/>
  <c r="AK74" i="1"/>
  <c r="CY74" i="1" s="1"/>
  <c r="X74" i="1" s="1"/>
  <c r="AL74" i="1"/>
  <c r="CZ74" i="1" s="1"/>
  <c r="Y74" i="1" s="1"/>
  <c r="CS74" i="1"/>
  <c r="CT74" i="1"/>
  <c r="CW74" i="1"/>
  <c r="V74" i="1" s="1"/>
  <c r="GN74" i="1"/>
  <c r="GQ74" i="1"/>
  <c r="GR74" i="1"/>
  <c r="GX74" i="1"/>
  <c r="HE74" i="1"/>
  <c r="GZ74" i="1" s="1"/>
  <c r="K75" i="1"/>
  <c r="AE75" i="1"/>
  <c r="AF75" i="1"/>
  <c r="AG75" i="1"/>
  <c r="AH75" i="1"/>
  <c r="AI75" i="1"/>
  <c r="AJ75" i="1"/>
  <c r="AK75" i="1"/>
  <c r="CY75" i="1" s="1"/>
  <c r="X75" i="1" s="1"/>
  <c r="AL75" i="1"/>
  <c r="CV75" i="1"/>
  <c r="CW75" i="1"/>
  <c r="V75" i="1" s="1"/>
  <c r="CX75" i="1"/>
  <c r="CZ75" i="1"/>
  <c r="Y75" i="1" s="1"/>
  <c r="GN75" i="1"/>
  <c r="GQ75" i="1"/>
  <c r="GR75" i="1"/>
  <c r="GX75" i="1"/>
  <c r="HE75" i="1" s="1"/>
  <c r="GZ75" i="1" s="1"/>
  <c r="K76" i="1"/>
  <c r="T76" i="1"/>
  <c r="V126" i="7" s="1"/>
  <c r="AE76" i="1"/>
  <c r="AG76" i="1"/>
  <c r="AF76" i="1" s="1"/>
  <c r="AH76" i="1"/>
  <c r="CV76" i="1" s="1"/>
  <c r="AI76" i="1"/>
  <c r="CW76" i="1" s="1"/>
  <c r="V76" i="1" s="1"/>
  <c r="AJ76" i="1"/>
  <c r="CX76" i="1" s="1"/>
  <c r="W76" i="1" s="1"/>
  <c r="AK76" i="1"/>
  <c r="CY76" i="1" s="1"/>
  <c r="X76" i="1" s="1"/>
  <c r="AL76" i="1"/>
  <c r="CZ76" i="1" s="1"/>
  <c r="Y76" i="1" s="1"/>
  <c r="GN76" i="1"/>
  <c r="GQ76" i="1"/>
  <c r="GR76" i="1"/>
  <c r="GX76" i="1"/>
  <c r="HE76" i="1" s="1"/>
  <c r="GZ76" i="1" s="1"/>
  <c r="K77" i="1"/>
  <c r="AE77" i="1"/>
  <c r="AG77" i="1"/>
  <c r="AF77" i="1" s="1"/>
  <c r="AH77" i="1"/>
  <c r="CV77" i="1" s="1"/>
  <c r="AI77" i="1"/>
  <c r="CW77" i="1" s="1"/>
  <c r="AJ77" i="1"/>
  <c r="AK77" i="1"/>
  <c r="AL77" i="1"/>
  <c r="CZ77" i="1" s="1"/>
  <c r="CX77" i="1"/>
  <c r="CY77" i="1"/>
  <c r="GN77" i="1"/>
  <c r="GQ77" i="1"/>
  <c r="GR77" i="1"/>
  <c r="GX77" i="1"/>
  <c r="HE77" i="1" s="1"/>
  <c r="K78" i="1"/>
  <c r="AE78" i="1"/>
  <c r="CS78" i="1" s="1"/>
  <c r="AG78" i="1"/>
  <c r="CU78" i="1" s="1"/>
  <c r="AH78" i="1"/>
  <c r="AI78" i="1"/>
  <c r="CW78" i="1" s="1"/>
  <c r="V78" i="1" s="1"/>
  <c r="AJ78" i="1"/>
  <c r="CX78" i="1" s="1"/>
  <c r="W78" i="1" s="1"/>
  <c r="AK78" i="1"/>
  <c r="CY78" i="1" s="1"/>
  <c r="X78" i="1" s="1"/>
  <c r="AL78" i="1"/>
  <c r="CZ78" i="1" s="1"/>
  <c r="GN78" i="1"/>
  <c r="GQ78" i="1"/>
  <c r="GR78" i="1"/>
  <c r="GX78" i="1"/>
  <c r="HE78" i="1" s="1"/>
  <c r="GZ78" i="1" s="1"/>
  <c r="C79" i="1"/>
  <c r="D79" i="1"/>
  <c r="S79" i="1"/>
  <c r="I132" i="7" s="1"/>
  <c r="T79" i="1"/>
  <c r="U130" i="7" s="1"/>
  <c r="AE79" i="1"/>
  <c r="R79" i="1" s="1"/>
  <c r="AG79" i="1"/>
  <c r="CU79" i="1" s="1"/>
  <c r="AH79" i="1"/>
  <c r="U79" i="1" s="1"/>
  <c r="AI79" i="1"/>
  <c r="CW79" i="1" s="1"/>
  <c r="V79" i="1" s="1"/>
  <c r="AJ79" i="1"/>
  <c r="CX79" i="1" s="1"/>
  <c r="W79" i="1" s="1"/>
  <c r="I136" i="7" s="1"/>
  <c r="AK79" i="1"/>
  <c r="CY79" i="1" s="1"/>
  <c r="X79" i="1" s="1"/>
  <c r="AL79" i="1"/>
  <c r="CZ79" i="1" s="1"/>
  <c r="Y79" i="1" s="1"/>
  <c r="CT79" i="1"/>
  <c r="CV79" i="1"/>
  <c r="GN79" i="1"/>
  <c r="GQ79" i="1"/>
  <c r="GR79" i="1"/>
  <c r="GX79" i="1"/>
  <c r="HE79" i="1" s="1"/>
  <c r="GZ79" i="1" s="1"/>
  <c r="C80" i="1"/>
  <c r="D80" i="1"/>
  <c r="AE80" i="1"/>
  <c r="CS80" i="1" s="1"/>
  <c r="AG80" i="1"/>
  <c r="S80" i="1" s="1"/>
  <c r="K132" i="7" s="1"/>
  <c r="AH80" i="1"/>
  <c r="AI80" i="1"/>
  <c r="CW80" i="1" s="1"/>
  <c r="V80" i="1" s="1"/>
  <c r="AJ80" i="1"/>
  <c r="CX80" i="1" s="1"/>
  <c r="W80" i="1" s="1"/>
  <c r="AK80" i="1"/>
  <c r="AL80" i="1"/>
  <c r="CY80" i="1"/>
  <c r="X80" i="1" s="1"/>
  <c r="CZ80" i="1"/>
  <c r="Y80" i="1" s="1"/>
  <c r="GN80" i="1"/>
  <c r="GQ80" i="1"/>
  <c r="GR80" i="1"/>
  <c r="GX80" i="1"/>
  <c r="HE80" i="1" s="1"/>
  <c r="GZ80" i="1" s="1"/>
  <c r="C82" i="1"/>
  <c r="D82" i="1"/>
  <c r="AE82" i="1"/>
  <c r="AD82" i="1" s="1"/>
  <c r="AG82" i="1"/>
  <c r="AF82" i="1" s="1"/>
  <c r="AH82" i="1"/>
  <c r="CV82" i="1" s="1"/>
  <c r="AI82" i="1"/>
  <c r="CW82" i="1" s="1"/>
  <c r="V82" i="1" s="1"/>
  <c r="AJ82" i="1"/>
  <c r="CX82" i="1" s="1"/>
  <c r="W82" i="1" s="1"/>
  <c r="I147" i="7" s="1"/>
  <c r="AK82" i="1"/>
  <c r="AL82" i="1"/>
  <c r="CZ82" i="1" s="1"/>
  <c r="Y82" i="1" s="1"/>
  <c r="CY82" i="1"/>
  <c r="X82" i="1" s="1"/>
  <c r="GN82" i="1"/>
  <c r="GQ82" i="1"/>
  <c r="GR82" i="1"/>
  <c r="GX82" i="1"/>
  <c r="HE82" i="1"/>
  <c r="GZ82" i="1" s="1"/>
  <c r="C83" i="1"/>
  <c r="D83" i="1"/>
  <c r="AE83" i="1"/>
  <c r="R83" i="1" s="1"/>
  <c r="AG83" i="1"/>
  <c r="CT83" i="1" s="1"/>
  <c r="AH83" i="1"/>
  <c r="U83" i="1" s="1"/>
  <c r="K142" i="7" s="1"/>
  <c r="AI83" i="1"/>
  <c r="CW83" i="1" s="1"/>
  <c r="V83" i="1" s="1"/>
  <c r="AJ83" i="1"/>
  <c r="CX83" i="1" s="1"/>
  <c r="W83" i="1" s="1"/>
  <c r="AK83" i="1"/>
  <c r="CY83" i="1" s="1"/>
  <c r="X83" i="1" s="1"/>
  <c r="AL83" i="1"/>
  <c r="CZ83" i="1" s="1"/>
  <c r="Y83" i="1" s="1"/>
  <c r="GN83" i="1"/>
  <c r="GQ83" i="1"/>
  <c r="GR83" i="1"/>
  <c r="GX83" i="1"/>
  <c r="HE83" i="1"/>
  <c r="GZ83" i="1" s="1"/>
  <c r="C84" i="1"/>
  <c r="D84" i="1"/>
  <c r="S84" i="1"/>
  <c r="K84" i="1"/>
  <c r="AE84" i="1"/>
  <c r="AD84" i="1" s="1"/>
  <c r="AG84" i="1"/>
  <c r="AF84" i="1" s="1"/>
  <c r="AH84" i="1"/>
  <c r="CV84" i="1" s="1"/>
  <c r="AI84" i="1"/>
  <c r="CW84" i="1" s="1"/>
  <c r="V84" i="1" s="1"/>
  <c r="AJ84" i="1"/>
  <c r="CX84" i="1" s="1"/>
  <c r="W84" i="1" s="1"/>
  <c r="AK84" i="1"/>
  <c r="CY84" i="1" s="1"/>
  <c r="X84" i="1" s="1"/>
  <c r="AL84" i="1"/>
  <c r="CZ84" i="1" s="1"/>
  <c r="Y84" i="1" s="1"/>
  <c r="CT84" i="1"/>
  <c r="GN84" i="1"/>
  <c r="GQ84" i="1"/>
  <c r="GR84" i="1"/>
  <c r="GX84" i="1"/>
  <c r="HE84" i="1"/>
  <c r="GZ84" i="1" s="1"/>
  <c r="C85" i="1"/>
  <c r="D85" i="1"/>
  <c r="R85" i="1"/>
  <c r="K85" i="1"/>
  <c r="AE85" i="1"/>
  <c r="AF85" i="1"/>
  <c r="AG85" i="1"/>
  <c r="CT85" i="1" s="1"/>
  <c r="AH85" i="1"/>
  <c r="AD85" i="1" s="1"/>
  <c r="AI85" i="1"/>
  <c r="CW85" i="1" s="1"/>
  <c r="AJ85" i="1"/>
  <c r="CX85" i="1" s="1"/>
  <c r="AK85" i="1"/>
  <c r="CY85" i="1" s="1"/>
  <c r="X85" i="1" s="1"/>
  <c r="AL85" i="1"/>
  <c r="CZ85" i="1" s="1"/>
  <c r="Y85" i="1" s="1"/>
  <c r="CS85" i="1"/>
  <c r="CU85" i="1"/>
  <c r="GN85" i="1"/>
  <c r="GQ85" i="1"/>
  <c r="GR85" i="1"/>
  <c r="GX85" i="1"/>
  <c r="HE85" i="1" s="1"/>
  <c r="S86" i="1"/>
  <c r="T86" i="1"/>
  <c r="U86" i="1"/>
  <c r="DA86" i="1" s="1"/>
  <c r="Z86" i="1" s="1"/>
  <c r="AE86" i="1"/>
  <c r="CS86" i="1" s="1"/>
  <c r="AF86" i="1"/>
  <c r="AG86" i="1"/>
  <c r="AH86" i="1"/>
  <c r="AI86" i="1"/>
  <c r="CW86" i="1" s="1"/>
  <c r="AJ86" i="1"/>
  <c r="CX86" i="1" s="1"/>
  <c r="AK86" i="1"/>
  <c r="CY86" i="1" s="1"/>
  <c r="AL86" i="1"/>
  <c r="CT86" i="1"/>
  <c r="CU86" i="1"/>
  <c r="CV86" i="1"/>
  <c r="CZ86" i="1"/>
  <c r="Y86" i="1" s="1"/>
  <c r="GN86" i="1"/>
  <c r="GQ86" i="1"/>
  <c r="GR86" i="1"/>
  <c r="GX86" i="1"/>
  <c r="HE86" i="1" s="1"/>
  <c r="AE87" i="1"/>
  <c r="CS87" i="1" s="1"/>
  <c r="AF87" i="1"/>
  <c r="AG87" i="1"/>
  <c r="CT87" i="1" s="1"/>
  <c r="AH87" i="1"/>
  <c r="CV87" i="1" s="1"/>
  <c r="AI87" i="1"/>
  <c r="CW87" i="1" s="1"/>
  <c r="AJ87" i="1"/>
  <c r="CX87" i="1" s="1"/>
  <c r="AK87" i="1"/>
  <c r="CY87" i="1" s="1"/>
  <c r="AL87" i="1"/>
  <c r="CZ87" i="1" s="1"/>
  <c r="CU87" i="1"/>
  <c r="GN87" i="1"/>
  <c r="GQ87" i="1"/>
  <c r="GR87" i="1"/>
  <c r="GX87" i="1"/>
  <c r="HE87" i="1" s="1"/>
  <c r="AE88" i="1"/>
  <c r="CS88" i="1" s="1"/>
  <c r="AG88" i="1"/>
  <c r="CT88" i="1" s="1"/>
  <c r="AH88" i="1"/>
  <c r="CV88" i="1" s="1"/>
  <c r="AI88" i="1"/>
  <c r="CW88" i="1" s="1"/>
  <c r="AJ88" i="1"/>
  <c r="CX88" i="1" s="1"/>
  <c r="W88" i="1" s="1"/>
  <c r="AK88" i="1"/>
  <c r="CY88" i="1" s="1"/>
  <c r="AL88" i="1"/>
  <c r="CZ88" i="1" s="1"/>
  <c r="Y88" i="1" s="1"/>
  <c r="GN88" i="1"/>
  <c r="GQ88" i="1"/>
  <c r="GR88" i="1"/>
  <c r="GX88" i="1"/>
  <c r="HE88" i="1" s="1"/>
  <c r="GZ88" i="1" s="1"/>
  <c r="AE89" i="1"/>
  <c r="AG89" i="1"/>
  <c r="AF89" i="1" s="1"/>
  <c r="AD89" i="1" s="1"/>
  <c r="AH89" i="1"/>
  <c r="CV89" i="1" s="1"/>
  <c r="AI89" i="1"/>
  <c r="CW89" i="1" s="1"/>
  <c r="AJ89" i="1"/>
  <c r="CX89" i="1" s="1"/>
  <c r="AK89" i="1"/>
  <c r="CY89" i="1" s="1"/>
  <c r="AL89" i="1"/>
  <c r="CZ89" i="1" s="1"/>
  <c r="CT89" i="1"/>
  <c r="CU89" i="1"/>
  <c r="GN89" i="1"/>
  <c r="GQ89" i="1"/>
  <c r="GR89" i="1"/>
  <c r="GX89" i="1"/>
  <c r="HE89" i="1" s="1"/>
  <c r="C90" i="1"/>
  <c r="D90" i="1"/>
  <c r="S90" i="1"/>
  <c r="I152" i="7" s="1"/>
  <c r="T90" i="1"/>
  <c r="I153" i="7" s="1"/>
  <c r="AE90" i="1"/>
  <c r="CS90" i="1" s="1"/>
  <c r="AF90" i="1"/>
  <c r="AG90" i="1"/>
  <c r="CU90" i="1" s="1"/>
  <c r="AH90" i="1"/>
  <c r="CV90" i="1" s="1"/>
  <c r="AI90" i="1"/>
  <c r="CW90" i="1" s="1"/>
  <c r="V90" i="1" s="1"/>
  <c r="AJ90" i="1"/>
  <c r="AK90" i="1"/>
  <c r="CY90" i="1" s="1"/>
  <c r="X90" i="1" s="1"/>
  <c r="AL90" i="1"/>
  <c r="CT90" i="1"/>
  <c r="CX90" i="1"/>
  <c r="W90" i="1" s="1"/>
  <c r="I159" i="7" s="1"/>
  <c r="CZ90" i="1"/>
  <c r="Y90" i="1" s="1"/>
  <c r="GN90" i="1"/>
  <c r="GQ90" i="1"/>
  <c r="GR90" i="1"/>
  <c r="GX90" i="1"/>
  <c r="HE90" i="1" s="1"/>
  <c r="GZ90" i="1" s="1"/>
  <c r="C91" i="1"/>
  <c r="D91" i="1"/>
  <c r="R91" i="1"/>
  <c r="K154" i="7" s="1"/>
  <c r="AE91" i="1"/>
  <c r="AG91" i="1"/>
  <c r="T91" i="1" s="1"/>
  <c r="AH91" i="1"/>
  <c r="AI91" i="1"/>
  <c r="CW91" i="1" s="1"/>
  <c r="V91" i="1" s="1"/>
  <c r="AJ91" i="1"/>
  <c r="CX91" i="1" s="1"/>
  <c r="W91" i="1" s="1"/>
  <c r="AK91" i="1"/>
  <c r="CY91" i="1" s="1"/>
  <c r="X91" i="1" s="1"/>
  <c r="AL91" i="1"/>
  <c r="CZ91" i="1" s="1"/>
  <c r="Y91" i="1" s="1"/>
  <c r="CS91" i="1"/>
  <c r="GN91" i="1"/>
  <c r="GQ91" i="1"/>
  <c r="GR91" i="1"/>
  <c r="GX91" i="1"/>
  <c r="HE91" i="1" s="1"/>
  <c r="GZ91" i="1" s="1"/>
  <c r="S92" i="1"/>
  <c r="AE92" i="1"/>
  <c r="AF92" i="1"/>
  <c r="AD92" i="1" s="1"/>
  <c r="AG92" i="1"/>
  <c r="T92" i="1" s="1"/>
  <c r="U155" i="7" s="1"/>
  <c r="AH92" i="1"/>
  <c r="CV92" i="1" s="1"/>
  <c r="AI92" i="1"/>
  <c r="CW92" i="1" s="1"/>
  <c r="V92" i="1" s="1"/>
  <c r="AJ92" i="1"/>
  <c r="CX92" i="1" s="1"/>
  <c r="W92" i="1" s="1"/>
  <c r="AK92" i="1"/>
  <c r="CY92" i="1" s="1"/>
  <c r="X92" i="1" s="1"/>
  <c r="AL92" i="1"/>
  <c r="CZ92" i="1" s="1"/>
  <c r="CS92" i="1"/>
  <c r="CT92" i="1"/>
  <c r="GN92" i="1"/>
  <c r="GQ92" i="1"/>
  <c r="GR92" i="1"/>
  <c r="GX92" i="1"/>
  <c r="HE92" i="1"/>
  <c r="GZ92" i="1" s="1"/>
  <c r="AE93" i="1"/>
  <c r="R93" i="1" s="1"/>
  <c r="AG93" i="1"/>
  <c r="CT93" i="1" s="1"/>
  <c r="AH93" i="1"/>
  <c r="AI93" i="1"/>
  <c r="CW93" i="1" s="1"/>
  <c r="V93" i="1" s="1"/>
  <c r="AJ93" i="1"/>
  <c r="CX93" i="1" s="1"/>
  <c r="W93" i="1" s="1"/>
  <c r="AK93" i="1"/>
  <c r="CY93" i="1" s="1"/>
  <c r="X93" i="1" s="1"/>
  <c r="AL93" i="1"/>
  <c r="CZ93" i="1" s="1"/>
  <c r="CV93" i="1"/>
  <c r="GN93" i="1"/>
  <c r="GQ93" i="1"/>
  <c r="GR93" i="1"/>
  <c r="GX93" i="1"/>
  <c r="HE93" i="1" s="1"/>
  <c r="GZ93" i="1" s="1"/>
  <c r="E156" i="7"/>
  <c r="AE94" i="1"/>
  <c r="CS94" i="1" s="1"/>
  <c r="AG94" i="1"/>
  <c r="CU94" i="1" s="1"/>
  <c r="AH94" i="1"/>
  <c r="AI94" i="1"/>
  <c r="AJ94" i="1"/>
  <c r="CX94" i="1" s="1"/>
  <c r="AK94" i="1"/>
  <c r="CY94" i="1" s="1"/>
  <c r="AL94" i="1"/>
  <c r="CZ94" i="1" s="1"/>
  <c r="Y94" i="1" s="1"/>
  <c r="CW94" i="1"/>
  <c r="V94" i="1" s="1"/>
  <c r="GN94" i="1"/>
  <c r="GQ94" i="1"/>
  <c r="GR94" i="1"/>
  <c r="GX94" i="1"/>
  <c r="HE94" i="1"/>
  <c r="GZ94" i="1" s="1"/>
  <c r="U95" i="1"/>
  <c r="R95" i="1"/>
  <c r="AE95" i="1"/>
  <c r="CS95" i="1" s="1"/>
  <c r="AG95" i="1"/>
  <c r="AF95" i="1" s="1"/>
  <c r="AD95" i="1" s="1"/>
  <c r="AH95" i="1"/>
  <c r="CV95" i="1" s="1"/>
  <c r="AI95" i="1"/>
  <c r="AJ95" i="1"/>
  <c r="CX95" i="1" s="1"/>
  <c r="W95" i="1" s="1"/>
  <c r="AK95" i="1"/>
  <c r="CY95" i="1" s="1"/>
  <c r="X95" i="1" s="1"/>
  <c r="AL95" i="1"/>
  <c r="CZ95" i="1" s="1"/>
  <c r="Y95" i="1" s="1"/>
  <c r="CW95" i="1"/>
  <c r="V95" i="1" s="1"/>
  <c r="GN95" i="1"/>
  <c r="GQ95" i="1"/>
  <c r="GR95" i="1"/>
  <c r="GX95" i="1"/>
  <c r="HE95" i="1" s="1"/>
  <c r="GZ95" i="1" s="1"/>
  <c r="C96" i="1"/>
  <c r="D96" i="1"/>
  <c r="U96" i="1"/>
  <c r="V96" i="1"/>
  <c r="AE96" i="1"/>
  <c r="AG96" i="1"/>
  <c r="T96" i="1" s="1"/>
  <c r="AH96" i="1"/>
  <c r="AI96" i="1"/>
  <c r="AJ96" i="1"/>
  <c r="AK96" i="1"/>
  <c r="CY96" i="1" s="1"/>
  <c r="X96" i="1" s="1"/>
  <c r="AL96" i="1"/>
  <c r="CV96" i="1"/>
  <c r="CW96" i="1"/>
  <c r="CX96" i="1"/>
  <c r="W96" i="1" s="1"/>
  <c r="I168" i="7" s="1"/>
  <c r="CZ96" i="1"/>
  <c r="Y96" i="1" s="1"/>
  <c r="GN96" i="1"/>
  <c r="GQ96" i="1"/>
  <c r="GR96" i="1"/>
  <c r="GX96" i="1"/>
  <c r="HE96" i="1" s="1"/>
  <c r="GZ96" i="1" s="1"/>
  <c r="C97" i="1"/>
  <c r="D97" i="1"/>
  <c r="AE97" i="1"/>
  <c r="CS97" i="1" s="1"/>
  <c r="AG97" i="1"/>
  <c r="CT97" i="1" s="1"/>
  <c r="AH97" i="1"/>
  <c r="CV97" i="1" s="1"/>
  <c r="AI97" i="1"/>
  <c r="CW97" i="1" s="1"/>
  <c r="V97" i="1" s="1"/>
  <c r="AJ97" i="1"/>
  <c r="CX97" i="1" s="1"/>
  <c r="W97" i="1" s="1"/>
  <c r="AK97" i="1"/>
  <c r="AL97" i="1"/>
  <c r="CZ97" i="1" s="1"/>
  <c r="Y97" i="1" s="1"/>
  <c r="CY97" i="1"/>
  <c r="X97" i="1" s="1"/>
  <c r="GN97" i="1"/>
  <c r="GQ97" i="1"/>
  <c r="GR97" i="1"/>
  <c r="GX97" i="1"/>
  <c r="HE97" i="1" s="1"/>
  <c r="GZ97" i="1" s="1"/>
  <c r="C172" i="7"/>
  <c r="K98" i="1"/>
  <c r="AE98" i="1"/>
  <c r="CS98" i="1" s="1"/>
  <c r="AF98" i="1"/>
  <c r="AG98" i="1"/>
  <c r="CU98" i="1" s="1"/>
  <c r="AH98" i="1"/>
  <c r="CV98" i="1" s="1"/>
  <c r="AI98" i="1"/>
  <c r="CW98" i="1" s="1"/>
  <c r="AJ98" i="1"/>
  <c r="AK98" i="1"/>
  <c r="CY98" i="1" s="1"/>
  <c r="AL98" i="1"/>
  <c r="CZ98" i="1" s="1"/>
  <c r="Y98" i="1" s="1"/>
  <c r="CT98" i="1"/>
  <c r="CX98" i="1"/>
  <c r="GN98" i="1"/>
  <c r="GQ98" i="1"/>
  <c r="GR98" i="1"/>
  <c r="GX98" i="1"/>
  <c r="HE98" i="1" s="1"/>
  <c r="K99" i="1"/>
  <c r="T99" i="1"/>
  <c r="V171" i="7" s="1"/>
  <c r="V99" i="1"/>
  <c r="AE99" i="1"/>
  <c r="CS99" i="1" s="1"/>
  <c r="AG99" i="1"/>
  <c r="AF99" i="1" s="1"/>
  <c r="AD99" i="1" s="1"/>
  <c r="AH99" i="1"/>
  <c r="AI99" i="1"/>
  <c r="AJ99" i="1"/>
  <c r="CX99" i="1" s="1"/>
  <c r="W99" i="1" s="1"/>
  <c r="AK99" i="1"/>
  <c r="CY99" i="1" s="1"/>
  <c r="X99" i="1" s="1"/>
  <c r="AL99" i="1"/>
  <c r="CZ99" i="1" s="1"/>
  <c r="Y99" i="1" s="1"/>
  <c r="CU99" i="1"/>
  <c r="CW99" i="1"/>
  <c r="GN99" i="1"/>
  <c r="GQ99" i="1"/>
  <c r="GR99" i="1"/>
  <c r="GX99" i="1"/>
  <c r="HE99" i="1" s="1"/>
  <c r="GZ99" i="1" s="1"/>
  <c r="C100" i="1"/>
  <c r="D100" i="1"/>
  <c r="R100" i="1"/>
  <c r="I178" i="7" s="1"/>
  <c r="AE100" i="1"/>
  <c r="CS100" i="1" s="1"/>
  <c r="AG100" i="1"/>
  <c r="CT100" i="1" s="1"/>
  <c r="AH100" i="1"/>
  <c r="CV100" i="1" s="1"/>
  <c r="AI100" i="1"/>
  <c r="CW100" i="1" s="1"/>
  <c r="V100" i="1" s="1"/>
  <c r="AJ100" i="1"/>
  <c r="CX100" i="1" s="1"/>
  <c r="W100" i="1" s="1"/>
  <c r="I181" i="7" s="1"/>
  <c r="AK100" i="1"/>
  <c r="AL100" i="1"/>
  <c r="CZ100" i="1" s="1"/>
  <c r="Y100" i="1" s="1"/>
  <c r="CY100" i="1"/>
  <c r="X100" i="1" s="1"/>
  <c r="GN100" i="1"/>
  <c r="GQ100" i="1"/>
  <c r="GR100" i="1"/>
  <c r="GX100" i="1"/>
  <c r="HE100" i="1"/>
  <c r="GZ100" i="1" s="1"/>
  <c r="C101" i="1"/>
  <c r="D101" i="1"/>
  <c r="AE101" i="1"/>
  <c r="AG101" i="1"/>
  <c r="AH101" i="1"/>
  <c r="AI101" i="1"/>
  <c r="CW101" i="1" s="1"/>
  <c r="AJ101" i="1"/>
  <c r="CX101" i="1" s="1"/>
  <c r="AK101" i="1"/>
  <c r="CY101" i="1" s="1"/>
  <c r="X101" i="1" s="1"/>
  <c r="AL101" i="1"/>
  <c r="CZ101" i="1" s="1"/>
  <c r="CS101" i="1"/>
  <c r="CT101" i="1"/>
  <c r="GN101" i="1"/>
  <c r="GQ101" i="1"/>
  <c r="GR101" i="1"/>
  <c r="GX101" i="1"/>
  <c r="HE101" i="1"/>
  <c r="B103" i="1"/>
  <c r="B26" i="1" s="1"/>
  <c r="C103" i="1"/>
  <c r="C26" i="1" s="1"/>
  <c r="D103" i="1"/>
  <c r="D26" i="1" s="1"/>
  <c r="F103" i="1"/>
  <c r="F26" i="1" s="1"/>
  <c r="G103" i="1"/>
  <c r="G26" i="1" s="1"/>
  <c r="BZ103" i="1"/>
  <c r="BZ26" i="1" s="1"/>
  <c r="CA103" i="1"/>
  <c r="CA26" i="1" s="1"/>
  <c r="CM103" i="1"/>
  <c r="CN103" i="1"/>
  <c r="CO103" i="1"/>
  <c r="CO26" i="1" s="1"/>
  <c r="EJ103" i="1"/>
  <c r="EJ26" i="1" s="1"/>
  <c r="EX103" i="1"/>
  <c r="EX26" i="1" s="1"/>
  <c r="FR103" i="1"/>
  <c r="FR26" i="1" s="1"/>
  <c r="FS103" i="1"/>
  <c r="FS26" i="1" s="1"/>
  <c r="GE103" i="1"/>
  <c r="GE26" i="1" s="1"/>
  <c r="GF103" i="1"/>
  <c r="GG103" i="1"/>
  <c r="GG26" i="1" s="1"/>
  <c r="R112" i="1"/>
  <c r="R128" i="1"/>
  <c r="D133" i="1"/>
  <c r="E135" i="1"/>
  <c r="AB135" i="1"/>
  <c r="AC135" i="1"/>
  <c r="AO135" i="1"/>
  <c r="AP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T135" i="1"/>
  <c r="DU135" i="1"/>
  <c r="EG135" i="1"/>
  <c r="EH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C137" i="1"/>
  <c r="D137" i="1"/>
  <c r="K137" i="1"/>
  <c r="AE137" i="1"/>
  <c r="AG137" i="1"/>
  <c r="AF137" i="1" s="1"/>
  <c r="AH137" i="1"/>
  <c r="AI137" i="1"/>
  <c r="CW137" i="1" s="1"/>
  <c r="AJ137" i="1"/>
  <c r="CX137" i="1" s="1"/>
  <c r="AK137" i="1"/>
  <c r="CY137" i="1" s="1"/>
  <c r="AL137" i="1"/>
  <c r="CZ137" i="1" s="1"/>
  <c r="GN137" i="1"/>
  <c r="GP137" i="1"/>
  <c r="GR137" i="1"/>
  <c r="GX137" i="1"/>
  <c r="HE137" i="1" s="1"/>
  <c r="C138" i="1"/>
  <c r="D138" i="1"/>
  <c r="S138" i="1"/>
  <c r="K193" i="7" s="1"/>
  <c r="K138" i="1"/>
  <c r="AE138" i="1"/>
  <c r="CS138" i="1" s="1"/>
  <c r="AF138" i="1"/>
  <c r="AG138" i="1"/>
  <c r="AH138" i="1"/>
  <c r="AI138" i="1"/>
  <c r="AJ138" i="1"/>
  <c r="AK138" i="1"/>
  <c r="CY138" i="1" s="1"/>
  <c r="X138" i="1" s="1"/>
  <c r="AL138" i="1"/>
  <c r="CZ138" i="1" s="1"/>
  <c r="Y138" i="1" s="1"/>
  <c r="CT138" i="1"/>
  <c r="CU138" i="1"/>
  <c r="CV138" i="1"/>
  <c r="CW138" i="1"/>
  <c r="V138" i="1" s="1"/>
  <c r="CX138" i="1"/>
  <c r="GN138" i="1"/>
  <c r="GP138" i="1"/>
  <c r="GR138" i="1"/>
  <c r="GX138" i="1"/>
  <c r="HE138" i="1" s="1"/>
  <c r="AE139" i="1"/>
  <c r="R139" i="1" s="1"/>
  <c r="I201" i="7" s="1"/>
  <c r="O203" i="7" s="1"/>
  <c r="AG139" i="1"/>
  <c r="AF139" i="1" s="1"/>
  <c r="AH139" i="1"/>
  <c r="AI139" i="1"/>
  <c r="CW139" i="1" s="1"/>
  <c r="V139" i="1" s="1"/>
  <c r="AJ139" i="1"/>
  <c r="AK139" i="1"/>
  <c r="AL139" i="1"/>
  <c r="CZ139" i="1" s="1"/>
  <c r="Y139" i="1" s="1"/>
  <c r="CV139" i="1"/>
  <c r="CX139" i="1"/>
  <c r="W139" i="1" s="1"/>
  <c r="CY139" i="1"/>
  <c r="X139" i="1" s="1"/>
  <c r="GN139" i="1"/>
  <c r="GP139" i="1"/>
  <c r="GR139" i="1"/>
  <c r="GX139" i="1"/>
  <c r="HE139" i="1" s="1"/>
  <c r="AE140" i="1"/>
  <c r="AG140" i="1"/>
  <c r="CU140" i="1" s="1"/>
  <c r="AH140" i="1"/>
  <c r="CV140" i="1" s="1"/>
  <c r="AI140" i="1"/>
  <c r="CW140" i="1" s="1"/>
  <c r="AJ140" i="1"/>
  <c r="CX140" i="1" s="1"/>
  <c r="AK140" i="1"/>
  <c r="CY140" i="1" s="1"/>
  <c r="AL140" i="1"/>
  <c r="CZ140" i="1" s="1"/>
  <c r="CS140" i="1"/>
  <c r="CT140" i="1"/>
  <c r="GN140" i="1"/>
  <c r="GP140" i="1"/>
  <c r="GR140" i="1"/>
  <c r="GX140" i="1"/>
  <c r="HE140" i="1" s="1"/>
  <c r="C141" i="1"/>
  <c r="D141" i="1"/>
  <c r="S141" i="1"/>
  <c r="K141" i="1"/>
  <c r="AE141" i="1"/>
  <c r="AG141" i="1"/>
  <c r="AF141" i="1" s="1"/>
  <c r="AD141" i="1" s="1"/>
  <c r="AH141" i="1"/>
  <c r="CV141" i="1" s="1"/>
  <c r="AI141" i="1"/>
  <c r="CW141" i="1" s="1"/>
  <c r="AJ141" i="1"/>
  <c r="CX141" i="1" s="1"/>
  <c r="AK141" i="1"/>
  <c r="CY141" i="1" s="1"/>
  <c r="X141" i="1" s="1"/>
  <c r="AL141" i="1"/>
  <c r="CZ141" i="1" s="1"/>
  <c r="Y141" i="1" s="1"/>
  <c r="CS141" i="1"/>
  <c r="GN141" i="1"/>
  <c r="GP141" i="1"/>
  <c r="GR141" i="1"/>
  <c r="GX141" i="1"/>
  <c r="HE141" i="1"/>
  <c r="C142" i="1"/>
  <c r="D142" i="1"/>
  <c r="R142" i="1"/>
  <c r="K142" i="1"/>
  <c r="AE142" i="1"/>
  <c r="AG142" i="1"/>
  <c r="AH142" i="1"/>
  <c r="CV142" i="1" s="1"/>
  <c r="AI142" i="1"/>
  <c r="AJ142" i="1"/>
  <c r="CX142" i="1" s="1"/>
  <c r="W142" i="1" s="1"/>
  <c r="AK142" i="1"/>
  <c r="CY142" i="1" s="1"/>
  <c r="AL142" i="1"/>
  <c r="CZ142" i="1" s="1"/>
  <c r="CS142" i="1"/>
  <c r="CT142" i="1"/>
  <c r="CU142" i="1"/>
  <c r="CW142" i="1"/>
  <c r="GN142" i="1"/>
  <c r="GP142" i="1"/>
  <c r="GR142" i="1"/>
  <c r="GX142" i="1"/>
  <c r="HE142" i="1" s="1"/>
  <c r="AE143" i="1"/>
  <c r="CS143" i="1" s="1"/>
  <c r="AG143" i="1"/>
  <c r="CT143" i="1" s="1"/>
  <c r="AH143" i="1"/>
  <c r="CV143" i="1" s="1"/>
  <c r="AI143" i="1"/>
  <c r="CW143" i="1" s="1"/>
  <c r="AJ143" i="1"/>
  <c r="CX143" i="1" s="1"/>
  <c r="AK143" i="1"/>
  <c r="CY143" i="1" s="1"/>
  <c r="AL143" i="1"/>
  <c r="CZ143" i="1"/>
  <c r="GN143" i="1"/>
  <c r="GP143" i="1"/>
  <c r="GR143" i="1"/>
  <c r="GX143" i="1"/>
  <c r="HE143" i="1"/>
  <c r="AE144" i="1"/>
  <c r="CS144" i="1" s="1"/>
  <c r="AF144" i="1"/>
  <c r="AG144" i="1"/>
  <c r="AH144" i="1"/>
  <c r="AI144" i="1"/>
  <c r="AJ144" i="1"/>
  <c r="AK144" i="1"/>
  <c r="CY144" i="1" s="1"/>
  <c r="AL144" i="1"/>
  <c r="CZ144" i="1" s="1"/>
  <c r="CT144" i="1"/>
  <c r="CU144" i="1"/>
  <c r="CV144" i="1"/>
  <c r="CW144" i="1"/>
  <c r="CX144" i="1"/>
  <c r="GN144" i="1"/>
  <c r="GP144" i="1"/>
  <c r="GR144" i="1"/>
  <c r="GX144" i="1"/>
  <c r="HE144" i="1" s="1"/>
  <c r="C145" i="1"/>
  <c r="D145" i="1"/>
  <c r="U145" i="1"/>
  <c r="AE145" i="1"/>
  <c r="CS145" i="1" s="1"/>
  <c r="AG145" i="1"/>
  <c r="AF145" i="1" s="1"/>
  <c r="AH145" i="1"/>
  <c r="CV145" i="1" s="1"/>
  <c r="AI145" i="1"/>
  <c r="CW145" i="1" s="1"/>
  <c r="V145" i="1" s="1"/>
  <c r="AJ145" i="1"/>
  <c r="CX145" i="1" s="1"/>
  <c r="W145" i="1" s="1"/>
  <c r="AK145" i="1"/>
  <c r="CY145" i="1" s="1"/>
  <c r="X145" i="1" s="1"/>
  <c r="AL145" i="1"/>
  <c r="CZ145" i="1" s="1"/>
  <c r="Y145" i="1" s="1"/>
  <c r="CU145" i="1"/>
  <c r="GN145" i="1"/>
  <c r="GP145" i="1"/>
  <c r="GR145" i="1"/>
  <c r="GX145" i="1"/>
  <c r="HE145" i="1"/>
  <c r="GZ145" i="1" s="1"/>
  <c r="C146" i="1"/>
  <c r="D146" i="1"/>
  <c r="AE146" i="1"/>
  <c r="R146" i="1" s="1"/>
  <c r="AG146" i="1"/>
  <c r="CU146" i="1" s="1"/>
  <c r="AH146" i="1"/>
  <c r="U146" i="1" s="1"/>
  <c r="AI146" i="1"/>
  <c r="CW146" i="1" s="1"/>
  <c r="V146" i="1" s="1"/>
  <c r="AJ146" i="1"/>
  <c r="CX146" i="1" s="1"/>
  <c r="W146" i="1" s="1"/>
  <c r="AK146" i="1"/>
  <c r="CY146" i="1" s="1"/>
  <c r="X146" i="1" s="1"/>
  <c r="AL146" i="1"/>
  <c r="CZ146" i="1" s="1"/>
  <c r="Y146" i="1" s="1"/>
  <c r="CV146" i="1"/>
  <c r="GN146" i="1"/>
  <c r="GP146" i="1"/>
  <c r="GR146" i="1"/>
  <c r="GX146" i="1"/>
  <c r="HE146" i="1"/>
  <c r="GZ146" i="1" s="1"/>
  <c r="K147" i="1"/>
  <c r="AE147" i="1"/>
  <c r="AG147" i="1"/>
  <c r="AF147" i="1" s="1"/>
  <c r="AH147" i="1"/>
  <c r="CV147" i="1" s="1"/>
  <c r="AI147" i="1"/>
  <c r="AJ147" i="1"/>
  <c r="CX147" i="1" s="1"/>
  <c r="AK147" i="1"/>
  <c r="CY147" i="1" s="1"/>
  <c r="AL147" i="1"/>
  <c r="CZ147" i="1" s="1"/>
  <c r="CS147" i="1"/>
  <c r="CT147" i="1"/>
  <c r="CU147" i="1"/>
  <c r="CW147" i="1"/>
  <c r="GN147" i="1"/>
  <c r="GP147" i="1"/>
  <c r="GR147" i="1"/>
  <c r="GX147" i="1"/>
  <c r="HE147" i="1" s="1"/>
  <c r="K148" i="1"/>
  <c r="R148" i="1"/>
  <c r="T148" i="1"/>
  <c r="U148" i="1"/>
  <c r="DA148" i="1" s="1"/>
  <c r="Z148" i="1" s="1"/>
  <c r="AE148" i="1"/>
  <c r="AG148" i="1"/>
  <c r="AF148" i="1" s="1"/>
  <c r="AD148" i="1" s="1"/>
  <c r="AH148" i="1"/>
  <c r="CV148" i="1" s="1"/>
  <c r="AI148" i="1"/>
  <c r="CW148" i="1" s="1"/>
  <c r="AJ148" i="1"/>
  <c r="CX148" i="1" s="1"/>
  <c r="W148" i="1" s="1"/>
  <c r="AK148" i="1"/>
  <c r="AL148" i="1"/>
  <c r="CS148" i="1"/>
  <c r="CY148" i="1"/>
  <c r="X148" i="1" s="1"/>
  <c r="CZ148" i="1"/>
  <c r="Y148" i="1" s="1"/>
  <c r="GN148" i="1"/>
  <c r="GP148" i="1"/>
  <c r="GR148" i="1"/>
  <c r="GX148" i="1"/>
  <c r="HE148" i="1"/>
  <c r="C149" i="1"/>
  <c r="D149" i="1"/>
  <c r="AE149" i="1"/>
  <c r="AG149" i="1"/>
  <c r="CT149" i="1" s="1"/>
  <c r="AH149" i="1"/>
  <c r="CV149" i="1" s="1"/>
  <c r="AI149" i="1"/>
  <c r="CW149" i="1" s="1"/>
  <c r="AJ149" i="1"/>
  <c r="CX149" i="1" s="1"/>
  <c r="AK149" i="1"/>
  <c r="CY149" i="1" s="1"/>
  <c r="AL149" i="1"/>
  <c r="CZ149" i="1" s="1"/>
  <c r="CU149" i="1"/>
  <c r="GN149" i="1"/>
  <c r="GP149" i="1"/>
  <c r="GR149" i="1"/>
  <c r="GX149" i="1"/>
  <c r="HE149" i="1" s="1"/>
  <c r="C150" i="1"/>
  <c r="D150" i="1"/>
  <c r="AE150" i="1"/>
  <c r="AG150" i="1"/>
  <c r="CU150" i="1" s="1"/>
  <c r="AH150" i="1"/>
  <c r="CV150" i="1" s="1"/>
  <c r="AI150" i="1"/>
  <c r="AJ150" i="1"/>
  <c r="AK150" i="1"/>
  <c r="AL150" i="1"/>
  <c r="CZ150" i="1" s="1"/>
  <c r="CW150" i="1"/>
  <c r="CX150" i="1"/>
  <c r="CY150" i="1"/>
  <c r="GN150" i="1"/>
  <c r="GP150" i="1"/>
  <c r="GR150" i="1"/>
  <c r="GX150" i="1"/>
  <c r="HE150" i="1" s="1"/>
  <c r="K151" i="1"/>
  <c r="AE151" i="1"/>
  <c r="AG151" i="1"/>
  <c r="AF151" i="1" s="1"/>
  <c r="AH151" i="1"/>
  <c r="U151" i="1" s="1"/>
  <c r="AI151" i="1"/>
  <c r="AJ151" i="1"/>
  <c r="AK151" i="1"/>
  <c r="CY151" i="1" s="1"/>
  <c r="AL151" i="1"/>
  <c r="CZ151" i="1" s="1"/>
  <c r="CS151" i="1"/>
  <c r="CW151" i="1"/>
  <c r="CX151" i="1"/>
  <c r="GN151" i="1"/>
  <c r="GP151" i="1"/>
  <c r="GR151" i="1"/>
  <c r="GX151" i="1"/>
  <c r="HE151" i="1" s="1"/>
  <c r="K150" i="1"/>
  <c r="K152" i="1"/>
  <c r="R152" i="1"/>
  <c r="K216" i="7" s="1"/>
  <c r="P217" i="7" s="1"/>
  <c r="AE152" i="1"/>
  <c r="CS152" i="1" s="1"/>
  <c r="AG152" i="1"/>
  <c r="AF152" i="1" s="1"/>
  <c r="AH152" i="1"/>
  <c r="CV152" i="1" s="1"/>
  <c r="AI152" i="1"/>
  <c r="CW152" i="1" s="1"/>
  <c r="V152" i="1" s="1"/>
  <c r="AJ152" i="1"/>
  <c r="CX152" i="1" s="1"/>
  <c r="W152" i="1" s="1"/>
  <c r="AK152" i="1"/>
  <c r="CY152" i="1" s="1"/>
  <c r="X152" i="1" s="1"/>
  <c r="AL152" i="1"/>
  <c r="CZ152" i="1" s="1"/>
  <c r="Y152" i="1" s="1"/>
  <c r="GN152" i="1"/>
  <c r="GP152" i="1"/>
  <c r="GR152" i="1"/>
  <c r="GX152" i="1"/>
  <c r="HE152" i="1"/>
  <c r="GZ152" i="1" s="1"/>
  <c r="C153" i="1"/>
  <c r="D153" i="1"/>
  <c r="AE153" i="1"/>
  <c r="CS153" i="1" s="1"/>
  <c r="AG153" i="1"/>
  <c r="CT153" i="1" s="1"/>
  <c r="AH153" i="1"/>
  <c r="U153" i="1" s="1"/>
  <c r="I220" i="7" s="1"/>
  <c r="AI153" i="1"/>
  <c r="AJ153" i="1"/>
  <c r="CX153" i="1" s="1"/>
  <c r="W153" i="1" s="1"/>
  <c r="I224" i="7" s="1"/>
  <c r="AK153" i="1"/>
  <c r="AL153" i="1"/>
  <c r="CZ153" i="1" s="1"/>
  <c r="Y153" i="1" s="1"/>
  <c r="CU153" i="1"/>
  <c r="CV153" i="1"/>
  <c r="CW153" i="1"/>
  <c r="V153" i="1" s="1"/>
  <c r="CY153" i="1"/>
  <c r="X153" i="1" s="1"/>
  <c r="GN153" i="1"/>
  <c r="GP153" i="1"/>
  <c r="GR153" i="1"/>
  <c r="GX153" i="1"/>
  <c r="HE153" i="1" s="1"/>
  <c r="GZ153" i="1" s="1"/>
  <c r="C154" i="1"/>
  <c r="D154" i="1"/>
  <c r="T154" i="1"/>
  <c r="V219" i="7" s="1"/>
  <c r="U154" i="1"/>
  <c r="DA154" i="1" s="1"/>
  <c r="Z154" i="1" s="1"/>
  <c r="R219" i="7" s="1"/>
  <c r="K222" i="7" s="1"/>
  <c r="AE154" i="1"/>
  <c r="CS154" i="1" s="1"/>
  <c r="AG154" i="1"/>
  <c r="S154" i="1" s="1"/>
  <c r="AH154" i="1"/>
  <c r="CV154" i="1" s="1"/>
  <c r="AI154" i="1"/>
  <c r="CW154" i="1" s="1"/>
  <c r="V154" i="1" s="1"/>
  <c r="AJ154" i="1"/>
  <c r="CX154" i="1" s="1"/>
  <c r="W154" i="1" s="1"/>
  <c r="AK154" i="1"/>
  <c r="CY154" i="1" s="1"/>
  <c r="X154" i="1" s="1"/>
  <c r="AL154" i="1"/>
  <c r="CZ154" i="1" s="1"/>
  <c r="Y154" i="1" s="1"/>
  <c r="CU154" i="1"/>
  <c r="GN154" i="1"/>
  <c r="GP154" i="1"/>
  <c r="GR154" i="1"/>
  <c r="GX154" i="1"/>
  <c r="HE154" i="1" s="1"/>
  <c r="GZ154" i="1" s="1"/>
  <c r="K155" i="1"/>
  <c r="AE155" i="1"/>
  <c r="CS155" i="1" s="1"/>
  <c r="AG155" i="1"/>
  <c r="CT155" i="1" s="1"/>
  <c r="AH155" i="1"/>
  <c r="U155" i="1" s="1"/>
  <c r="AI155" i="1"/>
  <c r="CW155" i="1" s="1"/>
  <c r="V155" i="1" s="1"/>
  <c r="AJ155" i="1"/>
  <c r="CX155" i="1" s="1"/>
  <c r="W155" i="1" s="1"/>
  <c r="AK155" i="1"/>
  <c r="AL155" i="1"/>
  <c r="CY155" i="1"/>
  <c r="CZ155" i="1"/>
  <c r="Y155" i="1" s="1"/>
  <c r="GN155" i="1"/>
  <c r="GQ155" i="1"/>
  <c r="GR155" i="1"/>
  <c r="GX155" i="1"/>
  <c r="HE155" i="1" s="1"/>
  <c r="GZ155" i="1" s="1"/>
  <c r="K156" i="1"/>
  <c r="AE156" i="1"/>
  <c r="R156" i="1" s="1"/>
  <c r="AG156" i="1"/>
  <c r="CT156" i="1" s="1"/>
  <c r="AH156" i="1"/>
  <c r="U156" i="1" s="1"/>
  <c r="AI156" i="1"/>
  <c r="CW156" i="1" s="1"/>
  <c r="V156" i="1" s="1"/>
  <c r="AJ156" i="1"/>
  <c r="CX156" i="1" s="1"/>
  <c r="W156" i="1" s="1"/>
  <c r="AK156" i="1"/>
  <c r="CY156" i="1" s="1"/>
  <c r="X156" i="1" s="1"/>
  <c r="AL156" i="1"/>
  <c r="CZ156" i="1" s="1"/>
  <c r="Y156" i="1" s="1"/>
  <c r="CS156" i="1"/>
  <c r="GN156" i="1"/>
  <c r="GQ156" i="1"/>
  <c r="GR156" i="1"/>
  <c r="GX156" i="1"/>
  <c r="HE156" i="1" s="1"/>
  <c r="GZ156" i="1" s="1"/>
  <c r="Y157" i="1"/>
  <c r="AE157" i="1"/>
  <c r="R157" i="1" s="1"/>
  <c r="I227" i="7" s="1"/>
  <c r="O228" i="7" s="1"/>
  <c r="AG157" i="1"/>
  <c r="S157" i="1" s="1"/>
  <c r="AH157" i="1"/>
  <c r="U157" i="1" s="1"/>
  <c r="AI157" i="1"/>
  <c r="CW157" i="1" s="1"/>
  <c r="V157" i="1" s="1"/>
  <c r="AJ157" i="1"/>
  <c r="CX157" i="1" s="1"/>
  <c r="W157" i="1" s="1"/>
  <c r="AK157" i="1"/>
  <c r="CY157" i="1" s="1"/>
  <c r="X157" i="1" s="1"/>
  <c r="AL157" i="1"/>
  <c r="CZ157" i="1"/>
  <c r="GN157" i="1"/>
  <c r="GP157" i="1"/>
  <c r="GR157" i="1"/>
  <c r="GX157" i="1"/>
  <c r="HE157" i="1"/>
  <c r="GZ157" i="1" s="1"/>
  <c r="AE158" i="1"/>
  <c r="AG158" i="1"/>
  <c r="CU158" i="1" s="1"/>
  <c r="AH158" i="1"/>
  <c r="CV158" i="1" s="1"/>
  <c r="AI158" i="1"/>
  <c r="AJ158" i="1"/>
  <c r="AK158" i="1"/>
  <c r="AL158" i="1"/>
  <c r="CZ158" i="1" s="1"/>
  <c r="Y158" i="1" s="1"/>
  <c r="CW158" i="1"/>
  <c r="V158" i="1" s="1"/>
  <c r="CX158" i="1"/>
  <c r="W158" i="1" s="1"/>
  <c r="CY158" i="1"/>
  <c r="X158" i="1" s="1"/>
  <c r="GN158" i="1"/>
  <c r="GP158" i="1"/>
  <c r="GR158" i="1"/>
  <c r="GX158" i="1"/>
  <c r="HE158" i="1" s="1"/>
  <c r="GZ158" i="1" s="1"/>
  <c r="B160" i="1"/>
  <c r="B135" i="1" s="1"/>
  <c r="C160" i="1"/>
  <c r="C135" i="1" s="1"/>
  <c r="D160" i="1"/>
  <c r="D135" i="1" s="1"/>
  <c r="F160" i="1"/>
  <c r="F135" i="1" s="1"/>
  <c r="G160" i="1"/>
  <c r="AQ160" i="1"/>
  <c r="AQ135" i="1" s="1"/>
  <c r="BZ160" i="1"/>
  <c r="BZ135" i="1" s="1"/>
  <c r="CA160" i="1"/>
  <c r="CA135" i="1" s="1"/>
  <c r="CM160" i="1"/>
  <c r="CM135" i="1" s="1"/>
  <c r="CN160" i="1"/>
  <c r="CO160" i="1"/>
  <c r="CO135" i="1" s="1"/>
  <c r="EV160" i="1"/>
  <c r="EW160" i="1"/>
  <c r="EW135" i="1" s="1"/>
  <c r="EX160" i="1"/>
  <c r="EX190" i="1" s="1"/>
  <c r="FR160" i="1"/>
  <c r="FR135" i="1" s="1"/>
  <c r="FS160" i="1"/>
  <c r="FS135" i="1" s="1"/>
  <c r="GE160" i="1"/>
  <c r="GE135" i="1" s="1"/>
  <c r="GF160" i="1"/>
  <c r="GF135" i="1" s="1"/>
  <c r="GG160" i="1"/>
  <c r="GG135" i="1" s="1"/>
  <c r="R176" i="1"/>
  <c r="B190" i="1"/>
  <c r="B22" i="1" s="1"/>
  <c r="C190" i="1"/>
  <c r="C22" i="1" s="1"/>
  <c r="D190" i="1"/>
  <c r="D22" i="1" s="1"/>
  <c r="F190" i="1"/>
  <c r="F22" i="1" s="1"/>
  <c r="G190" i="1"/>
  <c r="B220" i="1"/>
  <c r="B18" i="1" s="1"/>
  <c r="C220" i="1"/>
  <c r="C18" i="1" s="1"/>
  <c r="D220" i="1"/>
  <c r="D18" i="1" s="1"/>
  <c r="F220" i="1"/>
  <c r="F18" i="1" s="1"/>
  <c r="G220" i="1"/>
  <c r="G18" i="1" s="1"/>
  <c r="F12" i="6"/>
  <c r="G12" i="6"/>
  <c r="DG39" i="3" l="1"/>
  <c r="DJ39" i="3" s="1"/>
  <c r="DF39" i="3"/>
  <c r="DH39" i="3"/>
  <c r="DI39" i="3"/>
  <c r="R137" i="1"/>
  <c r="I195" i="7" s="1"/>
  <c r="W101" i="1"/>
  <c r="DB69" i="1"/>
  <c r="AA69" i="1" s="1"/>
  <c r="S110" i="7" s="1"/>
  <c r="V53" i="1"/>
  <c r="CX213" i="3"/>
  <c r="DF213" i="3" s="1"/>
  <c r="DJ213" i="3" s="1"/>
  <c r="DG8" i="3"/>
  <c r="CD160" i="1"/>
  <c r="CD135" i="1" s="1"/>
  <c r="T137" i="1"/>
  <c r="I194" i="7" s="1"/>
  <c r="V101" i="1"/>
  <c r="DG148" i="3"/>
  <c r="DH145" i="3"/>
  <c r="DG41" i="3"/>
  <c r="DJ41" i="3" s="1"/>
  <c r="DF8" i="3"/>
  <c r="GZ137" i="1"/>
  <c r="U101" i="1"/>
  <c r="K176" i="7" s="1"/>
  <c r="FX103" i="1"/>
  <c r="GZ53" i="1"/>
  <c r="DH272" i="3"/>
  <c r="DI263" i="3"/>
  <c r="DG145" i="3"/>
  <c r="C191" i="7"/>
  <c r="GZ101" i="1"/>
  <c r="S101" i="1"/>
  <c r="K177" i="7" s="1"/>
  <c r="CB103" i="1"/>
  <c r="CB26" i="1" s="1"/>
  <c r="DG272" i="3"/>
  <c r="DJ272" i="3" s="1"/>
  <c r="DF126" i="3"/>
  <c r="R101" i="1"/>
  <c r="K178" i="7" s="1"/>
  <c r="FW103" i="1"/>
  <c r="FW26" i="1" s="1"/>
  <c r="CE103" i="1"/>
  <c r="CE26" i="1" s="1"/>
  <c r="DF272" i="3"/>
  <c r="CB160" i="1"/>
  <c r="CB135" i="1" s="1"/>
  <c r="T101" i="1"/>
  <c r="V175" i="7" s="1"/>
  <c r="DH261" i="3"/>
  <c r="DH49" i="3"/>
  <c r="CV37" i="3"/>
  <c r="CW7" i="3"/>
  <c r="Y137" i="1"/>
  <c r="CX214" i="3"/>
  <c r="DG214" i="3" s="1"/>
  <c r="CU211" i="3"/>
  <c r="DH189" i="3"/>
  <c r="FV160" i="1"/>
  <c r="FV135" i="1" s="1"/>
  <c r="X137" i="1"/>
  <c r="CX211" i="3"/>
  <c r="U150" i="7"/>
  <c r="W137" i="1"/>
  <c r="I198" i="7" s="1"/>
  <c r="DF298" i="3"/>
  <c r="DF270" i="3"/>
  <c r="DH204" i="3"/>
  <c r="DG203" i="3"/>
  <c r="V137" i="1"/>
  <c r="CF103" i="1"/>
  <c r="CF26" i="1" s="1"/>
  <c r="DA55" i="1"/>
  <c r="Z55" i="1" s="1"/>
  <c r="CX212" i="3"/>
  <c r="DF204" i="3"/>
  <c r="DI182" i="3"/>
  <c r="DG111" i="3"/>
  <c r="DJ111" i="3" s="1"/>
  <c r="FT160" i="1"/>
  <c r="FT135" i="1" s="1"/>
  <c r="U137" i="1"/>
  <c r="I192" i="7" s="1"/>
  <c r="Y101" i="1"/>
  <c r="X53" i="1"/>
  <c r="FT103" i="1"/>
  <c r="FT26" i="1" s="1"/>
  <c r="DH182" i="3"/>
  <c r="DG136" i="3"/>
  <c r="DJ136" i="3" s="1"/>
  <c r="DF111" i="3"/>
  <c r="Y31" i="1"/>
  <c r="X31" i="1"/>
  <c r="W31" i="1"/>
  <c r="I46" i="7" s="1"/>
  <c r="V31" i="1"/>
  <c r="U31" i="1"/>
  <c r="I43" i="7" s="1"/>
  <c r="GZ31" i="1"/>
  <c r="GC103" i="1"/>
  <c r="GC26" i="1" s="1"/>
  <c r="V150" i="7"/>
  <c r="K153" i="7"/>
  <c r="DA79" i="1"/>
  <c r="Z79" i="1" s="1"/>
  <c r="Q130" i="7" s="1"/>
  <c r="I134" i="7" s="1"/>
  <c r="I131" i="7"/>
  <c r="GA160" i="1"/>
  <c r="GA135" i="1" s="1"/>
  <c r="EK160" i="1"/>
  <c r="R145" i="1"/>
  <c r="AF97" i="1"/>
  <c r="Y89" i="1"/>
  <c r="W77" i="1"/>
  <c r="CT70" i="1"/>
  <c r="CU70" i="1"/>
  <c r="AF70" i="1"/>
  <c r="AD70" i="1" s="1"/>
  <c r="DG187" i="3"/>
  <c r="DI187" i="3"/>
  <c r="F164" i="1"/>
  <c r="T157" i="1"/>
  <c r="U227" i="7" s="1"/>
  <c r="AF155" i="1"/>
  <c r="AD155" i="1" s="1"/>
  <c r="CT154" i="1"/>
  <c r="AD152" i="1"/>
  <c r="V151" i="1"/>
  <c r="AD151" i="1"/>
  <c r="Y147" i="1"/>
  <c r="K143" i="1"/>
  <c r="Y142" i="1"/>
  <c r="GZ141" i="1"/>
  <c r="V141" i="1"/>
  <c r="CT99" i="1"/>
  <c r="V88" i="1"/>
  <c r="GZ85" i="1"/>
  <c r="T80" i="1"/>
  <c r="V130" i="7" s="1"/>
  <c r="CU77" i="1"/>
  <c r="DH185" i="3"/>
  <c r="DG185" i="3"/>
  <c r="DG53" i="3"/>
  <c r="DJ53" i="3" s="1"/>
  <c r="DF53" i="3"/>
  <c r="H203" i="7"/>
  <c r="DF10" i="3"/>
  <c r="DI10" i="3"/>
  <c r="DB154" i="1"/>
  <c r="AA154" i="1" s="1"/>
  <c r="T219" i="7" s="1"/>
  <c r="K223" i="7" s="1"/>
  <c r="W141" i="1"/>
  <c r="X98" i="1"/>
  <c r="R94" i="1"/>
  <c r="AF91" i="1"/>
  <c r="AD91" i="1" s="1"/>
  <c r="DF133" i="3"/>
  <c r="DG133" i="3"/>
  <c r="DH133" i="3"/>
  <c r="EI160" i="1"/>
  <c r="EI135" i="1" s="1"/>
  <c r="CV151" i="1"/>
  <c r="AF149" i="1"/>
  <c r="X147" i="1"/>
  <c r="CT145" i="1"/>
  <c r="X142" i="1"/>
  <c r="CU139" i="1"/>
  <c r="S139" i="1"/>
  <c r="C202" i="7"/>
  <c r="E201" i="7"/>
  <c r="R99" i="1"/>
  <c r="K171" i="7" s="1"/>
  <c r="P173" i="7" s="1"/>
  <c r="V98" i="1"/>
  <c r="U97" i="1"/>
  <c r="W89" i="1"/>
  <c r="X87" i="1"/>
  <c r="V85" i="1"/>
  <c r="AF83" i="1"/>
  <c r="CU80" i="1"/>
  <c r="R80" i="1"/>
  <c r="K133" i="7" s="1"/>
  <c r="CT77" i="1"/>
  <c r="R76" i="1"/>
  <c r="CS76" i="1"/>
  <c r="U75" i="1"/>
  <c r="C127" i="7"/>
  <c r="S75" i="1"/>
  <c r="E126" i="7"/>
  <c r="CT72" i="1"/>
  <c r="CU72" i="1"/>
  <c r="CV35" i="1"/>
  <c r="U35" i="1"/>
  <c r="K52" i="7" s="1"/>
  <c r="DF265" i="3"/>
  <c r="DJ265" i="3" s="1"/>
  <c r="DG265" i="3"/>
  <c r="W147" i="1"/>
  <c r="DA96" i="1"/>
  <c r="Z96" i="1" s="1"/>
  <c r="Q162" i="7" s="1"/>
  <c r="I166" i="7" s="1"/>
  <c r="I163" i="7"/>
  <c r="GZ98" i="1"/>
  <c r="CU91" i="1"/>
  <c r="P83" i="7"/>
  <c r="J83" i="7"/>
  <c r="CS157" i="1"/>
  <c r="R155" i="1"/>
  <c r="CF160" i="1"/>
  <c r="AW160" i="1" s="1"/>
  <c r="U152" i="1"/>
  <c r="CT151" i="1"/>
  <c r="CS139" i="1"/>
  <c r="S137" i="1"/>
  <c r="AF93" i="1"/>
  <c r="AD93" i="1" s="1"/>
  <c r="CT91" i="1"/>
  <c r="S91" i="1"/>
  <c r="K152" i="7" s="1"/>
  <c r="GZ89" i="1"/>
  <c r="AF88" i="1"/>
  <c r="AD88" i="1" s="1"/>
  <c r="W86" i="1"/>
  <c r="AD83" i="1"/>
  <c r="CU82" i="1"/>
  <c r="S82" i="1"/>
  <c r="I143" i="7" s="1"/>
  <c r="U47" i="1"/>
  <c r="CV47" i="1"/>
  <c r="DG80" i="3"/>
  <c r="DJ80" i="3" s="1"/>
  <c r="DF80" i="3"/>
  <c r="DH80" i="3"/>
  <c r="K144" i="1"/>
  <c r="Y140" i="1"/>
  <c r="V89" i="1"/>
  <c r="X77" i="1"/>
  <c r="CT49" i="1"/>
  <c r="S49" i="1"/>
  <c r="K74" i="7" s="1"/>
  <c r="T49" i="1"/>
  <c r="AD149" i="1"/>
  <c r="GZ138" i="1"/>
  <c r="CT80" i="1"/>
  <c r="Y77" i="1"/>
  <c r="U76" i="1"/>
  <c r="DB76" i="1" s="1"/>
  <c r="AA76" i="1" s="1"/>
  <c r="T126" i="7" s="1"/>
  <c r="GZ64" i="1"/>
  <c r="CT46" i="1"/>
  <c r="CU97" i="1"/>
  <c r="U92" i="1"/>
  <c r="V86" i="1"/>
  <c r="CT82" i="1"/>
  <c r="R78" i="1"/>
  <c r="A185" i="7"/>
  <c r="X140" i="1"/>
  <c r="GZ147" i="1"/>
  <c r="CT139" i="1"/>
  <c r="T97" i="1"/>
  <c r="X86" i="1"/>
  <c r="FX160" i="1"/>
  <c r="CV155" i="1"/>
  <c r="X155" i="1"/>
  <c r="Y151" i="1"/>
  <c r="GZ148" i="1"/>
  <c r="V148" i="1"/>
  <c r="T142" i="1"/>
  <c r="U141" i="1"/>
  <c r="U140" i="1"/>
  <c r="U138" i="1"/>
  <c r="K192" i="7" s="1"/>
  <c r="X94" i="1"/>
  <c r="CU92" i="1"/>
  <c r="U88" i="1"/>
  <c r="W87" i="1"/>
  <c r="T84" i="1"/>
  <c r="CV83" i="1"/>
  <c r="T83" i="1"/>
  <c r="DB83" i="1" s="1"/>
  <c r="AA83" i="1" s="1"/>
  <c r="AF79" i="1"/>
  <c r="V77" i="1"/>
  <c r="CU76" i="1"/>
  <c r="T72" i="1"/>
  <c r="V111" i="7" s="1"/>
  <c r="DH209" i="3"/>
  <c r="DG209" i="3"/>
  <c r="DG6" i="3"/>
  <c r="DJ6" i="3" s="1"/>
  <c r="DF6" i="3"/>
  <c r="DI6" i="3"/>
  <c r="U51" i="1"/>
  <c r="CV51" i="1"/>
  <c r="GZ86" i="1"/>
  <c r="T82" i="1"/>
  <c r="R140" i="1"/>
  <c r="K201" i="7" s="1"/>
  <c r="G22" i="1"/>
  <c r="A235" i="7"/>
  <c r="CV156" i="1"/>
  <c r="X151" i="1"/>
  <c r="CS149" i="1"/>
  <c r="AF142" i="1"/>
  <c r="AD142" i="1" s="1"/>
  <c r="T141" i="1"/>
  <c r="GZ139" i="1"/>
  <c r="T98" i="1"/>
  <c r="U171" i="7" s="1"/>
  <c r="DB96" i="1"/>
  <c r="AA96" i="1" s="1"/>
  <c r="S162" i="7" s="1"/>
  <c r="I167" i="7" s="1"/>
  <c r="I165" i="7"/>
  <c r="U162" i="7"/>
  <c r="W94" i="1"/>
  <c r="R89" i="1"/>
  <c r="T88" i="1"/>
  <c r="V87" i="1"/>
  <c r="T85" i="1"/>
  <c r="CU84" i="1"/>
  <c r="CU83" i="1"/>
  <c r="S83" i="1"/>
  <c r="K143" i="7" s="1"/>
  <c r="CR79" i="1"/>
  <c r="Q79" i="1" s="1"/>
  <c r="I133" i="7"/>
  <c r="CT76" i="1"/>
  <c r="S72" i="1"/>
  <c r="GZ72" i="1"/>
  <c r="GD103" i="1" s="1"/>
  <c r="GD26" i="1" s="1"/>
  <c r="CV71" i="1"/>
  <c r="U71" i="1"/>
  <c r="DB71" i="1" s="1"/>
  <c r="AA71" i="1" s="1"/>
  <c r="S111" i="7" s="1"/>
  <c r="DI146" i="3"/>
  <c r="DH146" i="3"/>
  <c r="DH113" i="3"/>
  <c r="DF113" i="3"/>
  <c r="DI113" i="3"/>
  <c r="DI53" i="3"/>
  <c r="CU151" i="1"/>
  <c r="W151" i="1"/>
  <c r="E216" i="7"/>
  <c r="GZ151" i="1"/>
  <c r="AD147" i="1"/>
  <c r="V142" i="1"/>
  <c r="W98" i="1"/>
  <c r="S98" i="1"/>
  <c r="T93" i="1"/>
  <c r="V155" i="7" s="1"/>
  <c r="R92" i="1"/>
  <c r="CR92" i="1" s="1"/>
  <c r="Q92" i="1" s="1"/>
  <c r="I155" i="7" s="1"/>
  <c r="E155" i="7"/>
  <c r="CU88" i="1"/>
  <c r="S88" i="1"/>
  <c r="DB86" i="1"/>
  <c r="AA86" i="1" s="1"/>
  <c r="AF73" i="1"/>
  <c r="AD73" i="1" s="1"/>
  <c r="CT73" i="1"/>
  <c r="T73" i="1"/>
  <c r="V96" i="7"/>
  <c r="K99" i="7"/>
  <c r="CS41" i="1"/>
  <c r="DG202" i="3"/>
  <c r="DI202" i="3"/>
  <c r="E171" i="7"/>
  <c r="G135" i="1"/>
  <c r="A231" i="7"/>
  <c r="AF80" i="1"/>
  <c r="AD80" i="1" s="1"/>
  <c r="CU156" i="1"/>
  <c r="V147" i="1"/>
  <c r="AF154" i="1"/>
  <c r="AD154" i="1" s="1"/>
  <c r="AD145" i="1"/>
  <c r="CU93" i="1"/>
  <c r="S93" i="1"/>
  <c r="Y92" i="1"/>
  <c r="GZ87" i="1"/>
  <c r="Y78" i="1"/>
  <c r="AD77" i="1"/>
  <c r="CV68" i="1"/>
  <c r="U68" i="1"/>
  <c r="CS66" i="1"/>
  <c r="R66" i="1"/>
  <c r="S41" i="1"/>
  <c r="K220" i="7"/>
  <c r="U63" i="1"/>
  <c r="DB60" i="1"/>
  <c r="AA60" i="1" s="1"/>
  <c r="T96" i="7" s="1"/>
  <c r="K101" i="7" s="1"/>
  <c r="CR59" i="1"/>
  <c r="Q59" i="1" s="1"/>
  <c r="AD55" i="1"/>
  <c r="DA49" i="1"/>
  <c r="Z49" i="1" s="1"/>
  <c r="R72" i="7" s="1"/>
  <c r="K76" i="7" s="1"/>
  <c r="V47" i="1"/>
  <c r="K97" i="7"/>
  <c r="GZ71" i="1"/>
  <c r="CL103" i="1" s="1"/>
  <c r="S69" i="1"/>
  <c r="CR69" i="1" s="1"/>
  <c r="Q69" i="1" s="1"/>
  <c r="I110" i="7" s="1"/>
  <c r="V65" i="1"/>
  <c r="Y64" i="1"/>
  <c r="X61" i="1"/>
  <c r="R60" i="1"/>
  <c r="CR60" i="1" s="1"/>
  <c r="Q60" i="1" s="1"/>
  <c r="CR51" i="1"/>
  <c r="Q51" i="1" s="1"/>
  <c r="CT41" i="1"/>
  <c r="DF211" i="3"/>
  <c r="DF190" i="3"/>
  <c r="DF49" i="3"/>
  <c r="DJ49" i="3" s="1"/>
  <c r="S76" i="1"/>
  <c r="AD74" i="1"/>
  <c r="AF71" i="1"/>
  <c r="Y62" i="1"/>
  <c r="AD56" i="1"/>
  <c r="R55" i="1"/>
  <c r="AD53" i="1"/>
  <c r="AF47" i="1"/>
  <c r="DF279" i="3"/>
  <c r="DJ279" i="3" s="1"/>
  <c r="C35" i="7"/>
  <c r="W72" i="1"/>
  <c r="V63" i="1"/>
  <c r="W62" i="1"/>
  <c r="AD57" i="1"/>
  <c r="U56" i="1"/>
  <c r="S47" i="1"/>
  <c r="S46" i="1"/>
  <c r="CR46" i="1" s="1"/>
  <c r="Q46" i="1" s="1"/>
  <c r="I66" i="7" s="1"/>
  <c r="AD44" i="1"/>
  <c r="X41" i="1"/>
  <c r="DI206" i="3"/>
  <c r="K73" i="7"/>
  <c r="E81" i="7"/>
  <c r="X71" i="1"/>
  <c r="CR67" i="1"/>
  <c r="Q67" i="1" s="1"/>
  <c r="S61" i="1"/>
  <c r="R53" i="1"/>
  <c r="V52" i="1"/>
  <c r="AF51" i="1"/>
  <c r="AD51" i="1" s="1"/>
  <c r="S44" i="1"/>
  <c r="CS38" i="1"/>
  <c r="T38" i="1"/>
  <c r="X37" i="1"/>
  <c r="DG206" i="3"/>
  <c r="DJ206" i="3" s="1"/>
  <c r="DF181" i="3"/>
  <c r="DG142" i="3"/>
  <c r="DJ142" i="3" s="1"/>
  <c r="DG130" i="3"/>
  <c r="E65" i="7"/>
  <c r="C82" i="7"/>
  <c r="AD68" i="1"/>
  <c r="W65" i="1"/>
  <c r="DA60" i="1"/>
  <c r="Z60" i="1" s="1"/>
  <c r="R96" i="7" s="1"/>
  <c r="K100" i="7" s="1"/>
  <c r="U52" i="1"/>
  <c r="DA52" i="1" s="1"/>
  <c r="Z52" i="1" s="1"/>
  <c r="V51" i="1"/>
  <c r="DB48" i="1"/>
  <c r="AA48" i="1" s="1"/>
  <c r="S72" i="7" s="1"/>
  <c r="I77" i="7" s="1"/>
  <c r="CU47" i="1"/>
  <c r="W37" i="1"/>
  <c r="DG277" i="3"/>
  <c r="DH213" i="3"/>
  <c r="X64" i="1"/>
  <c r="Y63" i="1"/>
  <c r="AD62" i="1"/>
  <c r="S52" i="1"/>
  <c r="AD43" i="1"/>
  <c r="AD41" i="1"/>
  <c r="DH297" i="3"/>
  <c r="DF188" i="3"/>
  <c r="DJ188" i="3" s="1"/>
  <c r="DF182" i="3"/>
  <c r="DI150" i="3"/>
  <c r="E34" i="7"/>
  <c r="E66" i="7"/>
  <c r="U72" i="7"/>
  <c r="DA54" i="1"/>
  <c r="Z54" i="1" s="1"/>
  <c r="DH150" i="3"/>
  <c r="DH120" i="3"/>
  <c r="DG107" i="3"/>
  <c r="E110" i="7"/>
  <c r="W75" i="1"/>
  <c r="Y72" i="1"/>
  <c r="R72" i="1"/>
  <c r="AD69" i="1"/>
  <c r="CU68" i="1"/>
  <c r="T68" i="1"/>
  <c r="X66" i="1"/>
  <c r="AD65" i="1"/>
  <c r="V64" i="1"/>
  <c r="W61" i="1"/>
  <c r="R61" i="1"/>
  <c r="CT57" i="1"/>
  <c r="T54" i="1"/>
  <c r="DB54" i="1" s="1"/>
  <c r="AA54" i="1" s="1"/>
  <c r="Y53" i="1"/>
  <c r="T52" i="1"/>
  <c r="DB52" i="1" s="1"/>
  <c r="AA52" i="1" s="1"/>
  <c r="R48" i="1"/>
  <c r="X47" i="1"/>
  <c r="S45" i="1"/>
  <c r="S43" i="1"/>
  <c r="K62" i="7" s="1"/>
  <c r="T29" i="1"/>
  <c r="U34" i="7" s="1"/>
  <c r="DH298" i="3"/>
  <c r="DF150" i="3"/>
  <c r="DF143" i="3"/>
  <c r="DJ143" i="3" s="1"/>
  <c r="DH140" i="3"/>
  <c r="DF120" i="3"/>
  <c r="DH111" i="3"/>
  <c r="DF107" i="3"/>
  <c r="H228" i="7"/>
  <c r="J217" i="7"/>
  <c r="J173" i="7"/>
  <c r="EX22" i="1"/>
  <c r="EX220" i="1"/>
  <c r="R215" i="1"/>
  <c r="EV135" i="1"/>
  <c r="R173" i="1"/>
  <c r="DB157" i="1"/>
  <c r="AA157" i="1" s="1"/>
  <c r="S227" i="7" s="1"/>
  <c r="CR157" i="1"/>
  <c r="Q157" i="1" s="1"/>
  <c r="GC160" i="1"/>
  <c r="CN135" i="1"/>
  <c r="BE160" i="1"/>
  <c r="EJ160" i="1"/>
  <c r="CF135" i="1"/>
  <c r="R164" i="1"/>
  <c r="EX135" i="1"/>
  <c r="R185" i="1"/>
  <c r="FX135" i="1"/>
  <c r="EO160" i="1"/>
  <c r="CT158" i="1"/>
  <c r="AF157" i="1"/>
  <c r="AD157" i="1" s="1"/>
  <c r="CT150" i="1"/>
  <c r="X150" i="1"/>
  <c r="CT146" i="1"/>
  <c r="T145" i="1"/>
  <c r="AF143" i="1"/>
  <c r="AD143" i="1" s="1"/>
  <c r="R141" i="1"/>
  <c r="CR141" i="1" s="1"/>
  <c r="Q141" i="1" s="1"/>
  <c r="T140" i="1"/>
  <c r="CV137" i="1"/>
  <c r="AD137" i="1"/>
  <c r="CW216" i="3"/>
  <c r="CX216" i="3"/>
  <c r="CX217" i="3"/>
  <c r="CW218" i="3"/>
  <c r="CX218" i="3"/>
  <c r="CX220" i="3"/>
  <c r="CX223" i="3"/>
  <c r="CX225" i="3"/>
  <c r="CU215" i="3"/>
  <c r="ET103" i="1"/>
  <c r="BF160" i="1"/>
  <c r="CS158" i="1"/>
  <c r="CV157" i="1"/>
  <c r="T156" i="1"/>
  <c r="DA156" i="1" s="1"/>
  <c r="Z156" i="1" s="1"/>
  <c r="R154" i="1"/>
  <c r="CU152" i="1"/>
  <c r="CS150" i="1"/>
  <c r="CU148" i="1"/>
  <c r="U147" i="1"/>
  <c r="CS146" i="1"/>
  <c r="S145" i="1"/>
  <c r="CU237" i="3"/>
  <c r="CX244" i="3"/>
  <c r="CV237" i="3"/>
  <c r="CX245" i="3"/>
  <c r="CW239" i="3"/>
  <c r="CW240" i="3"/>
  <c r="CX242" i="3"/>
  <c r="CX240" i="3"/>
  <c r="CX246" i="3"/>
  <c r="CX237" i="3"/>
  <c r="S140" i="1"/>
  <c r="U139" i="1"/>
  <c r="CR139" i="1" s="1"/>
  <c r="Q139" i="1" s="1"/>
  <c r="CU137" i="1"/>
  <c r="GA103" i="1"/>
  <c r="CU157" i="1"/>
  <c r="S156" i="1"/>
  <c r="CR156" i="1" s="1"/>
  <c r="Q156" i="1" s="1"/>
  <c r="CT152" i="1"/>
  <c r="T151" i="1"/>
  <c r="CT148" i="1"/>
  <c r="T147" i="1"/>
  <c r="CU143" i="1"/>
  <c r="U142" i="1"/>
  <c r="CU141" i="1"/>
  <c r="T139" i="1"/>
  <c r="U201" i="7" s="1"/>
  <c r="CT137" i="1"/>
  <c r="BD160" i="1"/>
  <c r="AR160" i="1"/>
  <c r="CT157" i="1"/>
  <c r="AF156" i="1"/>
  <c r="AD156" i="1" s="1"/>
  <c r="S151" i="1"/>
  <c r="S147" i="1"/>
  <c r="W143" i="1"/>
  <c r="CT141" i="1"/>
  <c r="AF140" i="1"/>
  <c r="AD140" i="1" s="1"/>
  <c r="CS137" i="1"/>
  <c r="T153" i="1"/>
  <c r="R151" i="1"/>
  <c r="I216" i="7" s="1"/>
  <c r="R147" i="1"/>
  <c r="S142" i="1"/>
  <c r="K140" i="1"/>
  <c r="T138" i="1"/>
  <c r="FX26" i="1"/>
  <c r="EO103" i="1"/>
  <c r="AI103" i="1"/>
  <c r="S153" i="1"/>
  <c r="GZ142" i="1"/>
  <c r="EI103" i="1"/>
  <c r="CN26" i="1"/>
  <c r="BE103" i="1"/>
  <c r="U158" i="1"/>
  <c r="T155" i="1"/>
  <c r="DB155" i="1" s="1"/>
  <c r="AA155" i="1" s="1"/>
  <c r="AF153" i="1"/>
  <c r="AD153" i="1" s="1"/>
  <c r="R153" i="1"/>
  <c r="I221" i="7" s="1"/>
  <c r="U150" i="1"/>
  <c r="K207" i="7" s="1"/>
  <c r="K149" i="1"/>
  <c r="DB148" i="1"/>
  <c r="AA148" i="1" s="1"/>
  <c r="AD139" i="1"/>
  <c r="W138" i="1"/>
  <c r="R138" i="1"/>
  <c r="K195" i="7" s="1"/>
  <c r="CM26" i="1"/>
  <c r="BD103" i="1"/>
  <c r="T158" i="1"/>
  <c r="V227" i="7" s="1"/>
  <c r="S155" i="1"/>
  <c r="T150" i="1"/>
  <c r="T146" i="1"/>
  <c r="DA146" i="1" s="1"/>
  <c r="Z146" i="1" s="1"/>
  <c r="DB101" i="1"/>
  <c r="AA101" i="1" s="1"/>
  <c r="T175" i="7" s="1"/>
  <c r="K180" i="7" s="1"/>
  <c r="S158" i="1"/>
  <c r="S146" i="1"/>
  <c r="CR146" i="1" s="1"/>
  <c r="Q146" i="1" s="1"/>
  <c r="CX252" i="3"/>
  <c r="CU248" i="3"/>
  <c r="CX255" i="3"/>
  <c r="CV248" i="3"/>
  <c r="CX256" i="3"/>
  <c r="CW249" i="3"/>
  <c r="CX258" i="3"/>
  <c r="CX253" i="3"/>
  <c r="CX249" i="3"/>
  <c r="AF158" i="1"/>
  <c r="AD158" i="1" s="1"/>
  <c r="R158" i="1"/>
  <c r="K227" i="7" s="1"/>
  <c r="J228" i="7" s="1"/>
  <c r="T152" i="1"/>
  <c r="AF150" i="1"/>
  <c r="AD150" i="1" s="1"/>
  <c r="R150" i="1"/>
  <c r="K210" i="7" s="1"/>
  <c r="AF146" i="1"/>
  <c r="AD146" i="1" s="1"/>
  <c r="AD144" i="1"/>
  <c r="AD138" i="1"/>
  <c r="CX226" i="3"/>
  <c r="CX235" i="3"/>
  <c r="CX228" i="3"/>
  <c r="CX230" i="3"/>
  <c r="CX232" i="3"/>
  <c r="CU226" i="3"/>
  <c r="CX233" i="3"/>
  <c r="GF26" i="1"/>
  <c r="EW103" i="1"/>
  <c r="CR101" i="1"/>
  <c r="Q101" i="1" s="1"/>
  <c r="CU155" i="1"/>
  <c r="S152" i="1"/>
  <c r="S148" i="1"/>
  <c r="CR148" i="1" s="1"/>
  <c r="Q148" i="1" s="1"/>
  <c r="GZ144" i="1"/>
  <c r="V140" i="1"/>
  <c r="EV103" i="1"/>
  <c r="AF101" i="1"/>
  <c r="AD101" i="1" s="1"/>
  <c r="CT96" i="1"/>
  <c r="CU95" i="1"/>
  <c r="CT94" i="1"/>
  <c r="CS89" i="1"/>
  <c r="CS79" i="1"/>
  <c r="CT78" i="1"/>
  <c r="U77" i="1"/>
  <c r="U73" i="1"/>
  <c r="I118" i="7" s="1"/>
  <c r="AF67" i="1"/>
  <c r="AD67" i="1" s="1"/>
  <c r="AW103" i="1"/>
  <c r="CV101" i="1"/>
  <c r="U100" i="1"/>
  <c r="I176" i="7" s="1"/>
  <c r="CS96" i="1"/>
  <c r="CT95" i="1"/>
  <c r="CS93" i="1"/>
  <c r="X88" i="1"/>
  <c r="CS83" i="1"/>
  <c r="T77" i="1"/>
  <c r="DA76" i="1"/>
  <c r="Z76" i="1" s="1"/>
  <c r="W70" i="1"/>
  <c r="U66" i="1"/>
  <c r="CR66" i="1" s="1"/>
  <c r="Q66" i="1" s="1"/>
  <c r="CV66" i="1"/>
  <c r="AV103" i="1"/>
  <c r="CU101" i="1"/>
  <c r="T100" i="1"/>
  <c r="U175" i="7" s="1"/>
  <c r="U98" i="1"/>
  <c r="Y93" i="1"/>
  <c r="U90" i="1"/>
  <c r="I151" i="7" s="1"/>
  <c r="U87" i="1"/>
  <c r="W85" i="1"/>
  <c r="U85" i="1"/>
  <c r="U84" i="1"/>
  <c r="U82" i="1"/>
  <c r="I142" i="7" s="1"/>
  <c r="U80" i="1"/>
  <c r="S77" i="1"/>
  <c r="CU75" i="1"/>
  <c r="T75" i="1"/>
  <c r="CU74" i="1"/>
  <c r="CS71" i="1"/>
  <c r="S70" i="1"/>
  <c r="T70" i="1"/>
  <c r="V110" i="7" s="1"/>
  <c r="U70" i="1"/>
  <c r="CT66" i="1"/>
  <c r="CU66" i="1"/>
  <c r="S100" i="1"/>
  <c r="BF103" i="1"/>
  <c r="DB79" i="1"/>
  <c r="AA79" i="1" s="1"/>
  <c r="AD75" i="1"/>
  <c r="AD72" i="1"/>
  <c r="AS103" i="1"/>
  <c r="AF100" i="1"/>
  <c r="CV99" i="1"/>
  <c r="U99" i="1"/>
  <c r="S99" i="1"/>
  <c r="R98" i="1"/>
  <c r="R97" i="1"/>
  <c r="CV91" i="1"/>
  <c r="U91" i="1"/>
  <c r="K151" i="7" s="1"/>
  <c r="R90" i="1"/>
  <c r="T89" i="1"/>
  <c r="R88" i="1"/>
  <c r="R87" i="1"/>
  <c r="R86" i="1"/>
  <c r="CR86" i="1" s="1"/>
  <c r="Q86" i="1" s="1"/>
  <c r="AD76" i="1"/>
  <c r="AR103" i="1"/>
  <c r="AD100" i="1"/>
  <c r="S96" i="1"/>
  <c r="I164" i="7" s="1"/>
  <c r="T95" i="1"/>
  <c r="T94" i="1"/>
  <c r="U156" i="7" s="1"/>
  <c r="U93" i="1"/>
  <c r="T78" i="1"/>
  <c r="CT75" i="1"/>
  <c r="T74" i="1"/>
  <c r="CS73" i="1"/>
  <c r="R73" i="1"/>
  <c r="CS72" i="1"/>
  <c r="W69" i="1"/>
  <c r="R64" i="1"/>
  <c r="S64" i="1"/>
  <c r="AQ103" i="1"/>
  <c r="CU100" i="1"/>
  <c r="R96" i="1"/>
  <c r="CR96" i="1" s="1"/>
  <c r="Q96" i="1" s="1"/>
  <c r="S95" i="1"/>
  <c r="CV94" i="1"/>
  <c r="U94" i="1"/>
  <c r="S94" i="1"/>
  <c r="CV85" i="1"/>
  <c r="CV164" i="3"/>
  <c r="CX164" i="3"/>
  <c r="CW165" i="3"/>
  <c r="CW171" i="3"/>
  <c r="CX173" i="3"/>
  <c r="CW168" i="3"/>
  <c r="CX176" i="3"/>
  <c r="CX168" i="3"/>
  <c r="CU164" i="3"/>
  <c r="CX171" i="3"/>
  <c r="CX169" i="3"/>
  <c r="CX165" i="3"/>
  <c r="S85" i="1"/>
  <c r="CS84" i="1"/>
  <c r="R84" i="1"/>
  <c r="CR84" i="1" s="1"/>
  <c r="Q84" i="1" s="1"/>
  <c r="CU151" i="3"/>
  <c r="CV151" i="3"/>
  <c r="CW157" i="3"/>
  <c r="CX151" i="3"/>
  <c r="CX157" i="3"/>
  <c r="CW154" i="3"/>
  <c r="CX161" i="3"/>
  <c r="CX154" i="3"/>
  <c r="CX162" i="3"/>
  <c r="CX155" i="3"/>
  <c r="CS82" i="1"/>
  <c r="R82" i="1"/>
  <c r="CV80" i="1"/>
  <c r="CV78" i="1"/>
  <c r="U78" i="1"/>
  <c r="S78" i="1"/>
  <c r="CR78" i="1" s="1"/>
  <c r="Q78" i="1" s="1"/>
  <c r="R77" i="1"/>
  <c r="CS77" i="1"/>
  <c r="CS75" i="1"/>
  <c r="S74" i="1"/>
  <c r="K119" i="7" s="1"/>
  <c r="T66" i="1"/>
  <c r="DA48" i="1"/>
  <c r="Z48" i="1" s="1"/>
  <c r="Q72" i="7" s="1"/>
  <c r="I76" i="7" s="1"/>
  <c r="EN103" i="1"/>
  <c r="CR95" i="1"/>
  <c r="Q95" i="1" s="1"/>
  <c r="K156" i="7" s="1"/>
  <c r="DA71" i="1"/>
  <c r="Z71" i="1" s="1"/>
  <c r="CR61" i="1"/>
  <c r="Q61" i="1" s="1"/>
  <c r="AD98" i="1"/>
  <c r="AD97" i="1"/>
  <c r="AF96" i="1"/>
  <c r="AD96" i="1" s="1"/>
  <c r="AF94" i="1"/>
  <c r="AD94" i="1" s="1"/>
  <c r="AD90" i="1"/>
  <c r="AD87" i="1"/>
  <c r="AD86" i="1"/>
  <c r="AD79" i="1"/>
  <c r="AF78" i="1"/>
  <c r="AD78" i="1" s="1"/>
  <c r="U74" i="1"/>
  <c r="CV74" i="1"/>
  <c r="DA69" i="1"/>
  <c r="Z69" i="1" s="1"/>
  <c r="Q110" i="7" s="1"/>
  <c r="AF63" i="1"/>
  <c r="AD63" i="1" s="1"/>
  <c r="T63" i="1"/>
  <c r="DB63" i="1" s="1"/>
  <c r="AA63" i="1" s="1"/>
  <c r="CT63" i="1"/>
  <c r="CU63" i="1"/>
  <c r="CU96" i="1"/>
  <c r="GZ77" i="1"/>
  <c r="R75" i="1"/>
  <c r="AD71" i="1"/>
  <c r="CU67" i="1"/>
  <c r="T67" i="1"/>
  <c r="S97" i="1"/>
  <c r="K164" i="7" s="1"/>
  <c r="S68" i="1"/>
  <c r="U65" i="1"/>
  <c r="CV63" i="1"/>
  <c r="U62" i="1"/>
  <c r="CU61" i="1"/>
  <c r="AD61" i="1"/>
  <c r="CU59" i="1"/>
  <c r="AD59" i="1"/>
  <c r="U57" i="1"/>
  <c r="K86" i="7" s="1"/>
  <c r="CS56" i="1"/>
  <c r="S55" i="1"/>
  <c r="CR55" i="1" s="1"/>
  <c r="Q55" i="1" s="1"/>
  <c r="GO55" i="1" s="1"/>
  <c r="GP55" i="1" s="1"/>
  <c r="AF52" i="1"/>
  <c r="R52" i="1"/>
  <c r="CR52" i="1" s="1"/>
  <c r="Q52" i="1" s="1"/>
  <c r="CT50" i="1"/>
  <c r="AF49" i="1"/>
  <c r="AD49" i="1" s="1"/>
  <c r="S48" i="1"/>
  <c r="CS45" i="1"/>
  <c r="CV43" i="1"/>
  <c r="AF42" i="1"/>
  <c r="AD42" i="1" s="1"/>
  <c r="CT40" i="1"/>
  <c r="AF37" i="1"/>
  <c r="AD37" i="1" s="1"/>
  <c r="T37" i="1"/>
  <c r="CU37" i="1"/>
  <c r="T65" i="1"/>
  <c r="T62" i="1"/>
  <c r="CT61" i="1"/>
  <c r="CX81" i="3"/>
  <c r="CX84" i="3"/>
  <c r="CW86" i="3"/>
  <c r="CW83" i="3"/>
  <c r="CX86" i="3"/>
  <c r="CX89" i="3"/>
  <c r="CU81" i="3"/>
  <c r="CV81" i="3"/>
  <c r="CX91" i="3"/>
  <c r="CW84" i="3"/>
  <c r="CW87" i="3"/>
  <c r="CT59" i="1"/>
  <c r="CV52" i="1"/>
  <c r="CS50" i="1"/>
  <c r="Y50" i="1"/>
  <c r="CV49" i="1"/>
  <c r="X45" i="1"/>
  <c r="EC103" i="1" s="1"/>
  <c r="CS44" i="1"/>
  <c r="CU43" i="1"/>
  <c r="CS42" i="1"/>
  <c r="CS40" i="1"/>
  <c r="T39" i="1"/>
  <c r="R37" i="1"/>
  <c r="CX295" i="3"/>
  <c r="CX293" i="3"/>
  <c r="CV289" i="3"/>
  <c r="S65" i="1"/>
  <c r="S62" i="1"/>
  <c r="S57" i="1"/>
  <c r="K87" i="7" s="1"/>
  <c r="CU52" i="1"/>
  <c r="AD52" i="1"/>
  <c r="X50" i="1"/>
  <c r="CU49" i="1"/>
  <c r="AF48" i="1"/>
  <c r="AD48" i="1" s="1"/>
  <c r="T47" i="1"/>
  <c r="DA47" i="1" s="1"/>
  <c r="Z47" i="1" s="1"/>
  <c r="R66" i="7" s="1"/>
  <c r="W45" i="1"/>
  <c r="Y44" i="1"/>
  <c r="CT43" i="1"/>
  <c r="GZ41" i="1"/>
  <c r="CU35" i="1"/>
  <c r="CV4" i="3"/>
  <c r="CU4" i="3"/>
  <c r="S32" i="1"/>
  <c r="S73" i="1"/>
  <c r="I119" i="7" s="1"/>
  <c r="DB56" i="1"/>
  <c r="AA56" i="1" s="1"/>
  <c r="S85" i="7" s="1"/>
  <c r="I90" i="7" s="1"/>
  <c r="S54" i="1"/>
  <c r="CT52" i="1"/>
  <c r="R47" i="1"/>
  <c r="T46" i="1"/>
  <c r="DB46" i="1" s="1"/>
  <c r="AA46" i="1" s="1"/>
  <c r="S66" i="7" s="1"/>
  <c r="X44" i="1"/>
  <c r="CV42" i="1"/>
  <c r="T40" i="1"/>
  <c r="DA40" i="1" s="1"/>
  <c r="Z40" i="1" s="1"/>
  <c r="CT39" i="1"/>
  <c r="CS35" i="1"/>
  <c r="U64" i="1"/>
  <c r="R54" i="1"/>
  <c r="U53" i="1"/>
  <c r="CS49" i="1"/>
  <c r="CT42" i="1"/>
  <c r="S40" i="1"/>
  <c r="AF39" i="1"/>
  <c r="AD39" i="1" s="1"/>
  <c r="CT36" i="1"/>
  <c r="CU36" i="1"/>
  <c r="AF36" i="1"/>
  <c r="AD36" i="1" s="1"/>
  <c r="T36" i="1"/>
  <c r="DA36" i="1" s="1"/>
  <c r="Z36" i="1" s="1"/>
  <c r="W32" i="1"/>
  <c r="T30" i="1"/>
  <c r="V34" i="7" s="1"/>
  <c r="CT30" i="1"/>
  <c r="CU30" i="1"/>
  <c r="AF30" i="1"/>
  <c r="AD30" i="1" s="1"/>
  <c r="T64" i="1"/>
  <c r="T53" i="1"/>
  <c r="T45" i="1"/>
  <c r="R40" i="1"/>
  <c r="V37" i="1"/>
  <c r="R36" i="1"/>
  <c r="CR36" i="1" s="1"/>
  <c r="Q36" i="1" s="1"/>
  <c r="CS30" i="1"/>
  <c r="R30" i="1"/>
  <c r="CX103" i="3"/>
  <c r="CX98" i="3"/>
  <c r="CU94" i="3"/>
  <c r="CV94" i="3"/>
  <c r="CW97" i="3"/>
  <c r="CW101" i="3"/>
  <c r="CW100" i="3"/>
  <c r="CX100" i="3"/>
  <c r="CX106" i="3"/>
  <c r="CX104" i="3"/>
  <c r="CX94" i="3"/>
  <c r="CW98" i="3"/>
  <c r="AD54" i="1"/>
  <c r="S53" i="1"/>
  <c r="T50" i="1"/>
  <c r="CT48" i="1"/>
  <c r="AD47" i="1"/>
  <c r="AF46" i="1"/>
  <c r="AD46" i="1" s="1"/>
  <c r="U44" i="1"/>
  <c r="CS37" i="1"/>
  <c r="U32" i="1"/>
  <c r="K43" i="7" s="1"/>
  <c r="S56" i="1"/>
  <c r="R45" i="1"/>
  <c r="CR45" i="1" s="1"/>
  <c r="Q45" i="1" s="1"/>
  <c r="K65" i="7" s="1"/>
  <c r="T44" i="1"/>
  <c r="U65" i="7" s="1"/>
  <c r="T42" i="1"/>
  <c r="V41" i="1"/>
  <c r="GZ37" i="1"/>
  <c r="Y37" i="1"/>
  <c r="CX294" i="3"/>
  <c r="T61" i="1"/>
  <c r="T59" i="1"/>
  <c r="DB55" i="1"/>
  <c r="AA55" i="1" s="1"/>
  <c r="R50" i="1"/>
  <c r="DB49" i="1"/>
  <c r="AA49" i="1" s="1"/>
  <c r="AF45" i="1"/>
  <c r="AD45" i="1" s="1"/>
  <c r="R44" i="1"/>
  <c r="T43" i="1"/>
  <c r="S42" i="1"/>
  <c r="T41" i="1"/>
  <c r="AF40" i="1"/>
  <c r="AD40" i="1" s="1"/>
  <c r="CU39" i="1"/>
  <c r="CV38" i="1"/>
  <c r="U38" i="1"/>
  <c r="R32" i="1"/>
  <c r="CS32" i="1"/>
  <c r="AD32" i="1"/>
  <c r="DA30" i="1"/>
  <c r="Z30" i="1" s="1"/>
  <c r="R34" i="7" s="1"/>
  <c r="K37" i="7" s="1"/>
  <c r="CX286" i="3"/>
  <c r="CV41" i="1"/>
  <c r="U41" i="1"/>
  <c r="CX28" i="3"/>
  <c r="CU24" i="3"/>
  <c r="CV24" i="3"/>
  <c r="CW30" i="3"/>
  <c r="CW25" i="3"/>
  <c r="CW31" i="3"/>
  <c r="CX25" i="3"/>
  <c r="CX31" i="3"/>
  <c r="CW27" i="3"/>
  <c r="CX34" i="3"/>
  <c r="CX27" i="3"/>
  <c r="CX35" i="3"/>
  <c r="CX36" i="3"/>
  <c r="T35" i="1"/>
  <c r="CT35" i="1"/>
  <c r="AF35" i="1"/>
  <c r="AD35" i="1" s="1"/>
  <c r="CT34" i="1"/>
  <c r="CU34" i="1"/>
  <c r="AF34" i="1"/>
  <c r="T34" i="1"/>
  <c r="CS34" i="1"/>
  <c r="AD34" i="1"/>
  <c r="R34" i="1"/>
  <c r="CR34" i="1" s="1"/>
  <c r="Q34" i="1" s="1"/>
  <c r="CX250" i="3"/>
  <c r="W47" i="1"/>
  <c r="U37" i="1"/>
  <c r="V32" i="1"/>
  <c r="CS29" i="1"/>
  <c r="DG298" i="3"/>
  <c r="DI297" i="3"/>
  <c r="DJ297" i="3" s="1"/>
  <c r="DH276" i="3"/>
  <c r="CW227" i="3"/>
  <c r="DI179" i="3"/>
  <c r="DG179" i="3"/>
  <c r="DJ179" i="3" s="1"/>
  <c r="DF179" i="3"/>
  <c r="DH179" i="3"/>
  <c r="CU32" i="1"/>
  <c r="DF276" i="3"/>
  <c r="DJ276" i="3" s="1"/>
  <c r="DG266" i="3"/>
  <c r="DH266" i="3"/>
  <c r="CW262" i="3"/>
  <c r="CX262" i="3"/>
  <c r="DG210" i="3"/>
  <c r="DH210" i="3"/>
  <c r="DI210" i="3"/>
  <c r="DF210" i="3"/>
  <c r="DJ210" i="3" s="1"/>
  <c r="DG297" i="3"/>
  <c r="DH280" i="3"/>
  <c r="DF280" i="3"/>
  <c r="DJ280" i="3" s="1"/>
  <c r="DI278" i="3"/>
  <c r="DF274" i="3"/>
  <c r="DJ274" i="3" s="1"/>
  <c r="DG274" i="3"/>
  <c r="DI274" i="3"/>
  <c r="DH269" i="3"/>
  <c r="DF259" i="3"/>
  <c r="DG259" i="3"/>
  <c r="DH259" i="3"/>
  <c r="DI259" i="3"/>
  <c r="DJ259" i="3" s="1"/>
  <c r="CX243" i="3"/>
  <c r="DG278" i="3"/>
  <c r="DI186" i="3"/>
  <c r="DG186" i="3"/>
  <c r="DF186" i="3"/>
  <c r="DJ186" i="3" s="1"/>
  <c r="DH186" i="3"/>
  <c r="T31" i="1"/>
  <c r="U42" i="7" s="1"/>
  <c r="CU2" i="3"/>
  <c r="CX2" i="3"/>
  <c r="CX281" i="3"/>
  <c r="DF278" i="3"/>
  <c r="DJ278" i="3" s="1"/>
  <c r="DF275" i="3"/>
  <c r="DJ275" i="3" s="1"/>
  <c r="DH275" i="3"/>
  <c r="DI273" i="3"/>
  <c r="DF267" i="3"/>
  <c r="DJ267" i="3" s="1"/>
  <c r="DG267" i="3"/>
  <c r="DI267" i="3"/>
  <c r="S31" i="1"/>
  <c r="U29" i="1"/>
  <c r="I36" i="7" s="1"/>
  <c r="CX247" i="3"/>
  <c r="CW238" i="3"/>
  <c r="CX238" i="3"/>
  <c r="CW228" i="3"/>
  <c r="CX221" i="3"/>
  <c r="S38" i="1"/>
  <c r="AF31" i="1"/>
  <c r="AD31" i="1" s="1"/>
  <c r="R31" i="1"/>
  <c r="CX284" i="3"/>
  <c r="DF268" i="3"/>
  <c r="DJ268" i="3" s="1"/>
  <c r="DH268" i="3"/>
  <c r="CW260" i="3"/>
  <c r="CX260" i="3"/>
  <c r="CW250" i="3"/>
  <c r="CX241" i="3"/>
  <c r="CX219" i="3"/>
  <c r="S29" i="1"/>
  <c r="DF266" i="3"/>
  <c r="DJ266" i="3" s="1"/>
  <c r="CX254" i="3"/>
  <c r="CU31" i="1"/>
  <c r="AF29" i="1"/>
  <c r="AD29" i="1" s="1"/>
  <c r="CW291" i="3"/>
  <c r="DG280" i="3"/>
  <c r="DF277" i="3"/>
  <c r="DJ277" i="3" s="1"/>
  <c r="DI277" i="3"/>
  <c r="DI270" i="3"/>
  <c r="DJ270" i="3" s="1"/>
  <c r="DG270" i="3"/>
  <c r="DF264" i="3"/>
  <c r="DJ264" i="3" s="1"/>
  <c r="DG264" i="3"/>
  <c r="DI264" i="3"/>
  <c r="CX257" i="3"/>
  <c r="CX236" i="3"/>
  <c r="CV226" i="3"/>
  <c r="DI201" i="3"/>
  <c r="DG201" i="3"/>
  <c r="DF201" i="3"/>
  <c r="DJ201" i="3" s="1"/>
  <c r="DH201" i="3"/>
  <c r="CX14" i="3"/>
  <c r="CX22" i="3"/>
  <c r="CW16" i="3"/>
  <c r="CU11" i="3"/>
  <c r="CV11" i="3"/>
  <c r="CW17" i="3"/>
  <c r="CX17" i="3"/>
  <c r="CW13" i="3"/>
  <c r="CX19" i="3"/>
  <c r="CX13" i="3"/>
  <c r="CX20" i="3"/>
  <c r="T32" i="1"/>
  <c r="V42" i="7" s="1"/>
  <c r="CU3" i="3"/>
  <c r="CV3" i="3"/>
  <c r="CX3" i="3"/>
  <c r="CV297" i="3"/>
  <c r="DI275" i="3"/>
  <c r="DI261" i="3"/>
  <c r="DG261" i="3"/>
  <c r="DJ261" i="3" s="1"/>
  <c r="CW251" i="3"/>
  <c r="CX251" i="3"/>
  <c r="CX239" i="3"/>
  <c r="CX231" i="3"/>
  <c r="CX224" i="3"/>
  <c r="CX248" i="3"/>
  <c r="CW229" i="3"/>
  <c r="CX222" i="3"/>
  <c r="CU1" i="3"/>
  <c r="CV1" i="3"/>
  <c r="CX289" i="3"/>
  <c r="DI279" i="3"/>
  <c r="DG279" i="3"/>
  <c r="DI276" i="3"/>
  <c r="DG273" i="3"/>
  <c r="DJ273" i="3" s="1"/>
  <c r="DH273" i="3"/>
  <c r="CW271" i="3"/>
  <c r="CX271" i="3"/>
  <c r="DI268" i="3"/>
  <c r="CX234" i="3"/>
  <c r="DG212" i="3"/>
  <c r="DJ212" i="3" s="1"/>
  <c r="DH211" i="3"/>
  <c r="DF209" i="3"/>
  <c r="DJ209" i="3" s="1"/>
  <c r="DF208" i="3"/>
  <c r="DF206" i="3"/>
  <c r="DF205" i="3"/>
  <c r="DF203" i="3"/>
  <c r="DH190" i="3"/>
  <c r="DI189" i="3"/>
  <c r="DH188" i="3"/>
  <c r="CW179" i="3"/>
  <c r="DF128" i="3"/>
  <c r="DJ128" i="3" s="1"/>
  <c r="DG128" i="3"/>
  <c r="DH128" i="3"/>
  <c r="DI128" i="3"/>
  <c r="DF117" i="3"/>
  <c r="DJ117" i="3" s="1"/>
  <c r="DG117" i="3"/>
  <c r="DH117" i="3"/>
  <c r="DI117" i="3"/>
  <c r="CX215" i="3"/>
  <c r="DF199" i="3"/>
  <c r="DJ199" i="3" s="1"/>
  <c r="DI199" i="3"/>
  <c r="DF184" i="3"/>
  <c r="DI184" i="3"/>
  <c r="CX172" i="3"/>
  <c r="DH195" i="3"/>
  <c r="DG189" i="3"/>
  <c r="CX160" i="3"/>
  <c r="CW155" i="3"/>
  <c r="DF196" i="3"/>
  <c r="DG195" i="3"/>
  <c r="DJ195" i="3" s="1"/>
  <c r="CW169" i="3"/>
  <c r="CW153" i="3"/>
  <c r="DI214" i="3"/>
  <c r="DI198" i="3"/>
  <c r="DF195" i="3"/>
  <c r="DH178" i="3"/>
  <c r="CW166" i="3"/>
  <c r="CX166" i="3"/>
  <c r="CW158" i="3"/>
  <c r="DI265" i="3"/>
  <c r="CX229" i="3"/>
  <c r="CV205" i="3"/>
  <c r="DH198" i="3"/>
  <c r="DI183" i="3"/>
  <c r="DH181" i="3"/>
  <c r="DI180" i="3"/>
  <c r="CX163" i="3"/>
  <c r="DH265" i="3"/>
  <c r="CV211" i="3"/>
  <c r="CW208" i="3"/>
  <c r="CX207" i="3"/>
  <c r="DH202" i="3"/>
  <c r="DF202" i="3"/>
  <c r="DJ202" i="3" s="1"/>
  <c r="DI200" i="3"/>
  <c r="DH199" i="3"/>
  <c r="DF198" i="3"/>
  <c r="DJ198" i="3" s="1"/>
  <c r="DH187" i="3"/>
  <c r="DF187" i="3"/>
  <c r="DJ187" i="3" s="1"/>
  <c r="DI185" i="3"/>
  <c r="DH184" i="3"/>
  <c r="DG183" i="3"/>
  <c r="DJ183" i="3" s="1"/>
  <c r="DG181" i="3"/>
  <c r="DJ181" i="3" s="1"/>
  <c r="DH180" i="3"/>
  <c r="CX174" i="3"/>
  <c r="CW170" i="3"/>
  <c r="CX170" i="3"/>
  <c r="CW156" i="3"/>
  <c r="CX156" i="3"/>
  <c r="DF144" i="3"/>
  <c r="DJ144" i="3" s="1"/>
  <c r="DG144" i="3"/>
  <c r="DH144" i="3"/>
  <c r="DI144" i="3"/>
  <c r="DF129" i="3"/>
  <c r="DJ129" i="3" s="1"/>
  <c r="DG129" i="3"/>
  <c r="DH129" i="3"/>
  <c r="DI129" i="3"/>
  <c r="DF116" i="3"/>
  <c r="DJ116" i="3" s="1"/>
  <c r="DG116" i="3"/>
  <c r="DH116" i="3"/>
  <c r="DI116" i="3"/>
  <c r="CX101" i="3"/>
  <c r="DG199" i="3"/>
  <c r="DG184" i="3"/>
  <c r="DJ184" i="3" s="1"/>
  <c r="DF183" i="3"/>
  <c r="DF180" i="3"/>
  <c r="CW167" i="3"/>
  <c r="DF132" i="3"/>
  <c r="DJ132" i="3" s="1"/>
  <c r="DG132" i="3"/>
  <c r="DH132" i="3"/>
  <c r="DI132" i="3"/>
  <c r="DH263" i="3"/>
  <c r="DI213" i="3"/>
  <c r="DG213" i="3"/>
  <c r="DF200" i="3"/>
  <c r="DJ200" i="3" s="1"/>
  <c r="DI193" i="3"/>
  <c r="DG193" i="3"/>
  <c r="DJ193" i="3" s="1"/>
  <c r="CX192" i="3"/>
  <c r="CX191" i="3"/>
  <c r="DF185" i="3"/>
  <c r="DJ185" i="3" s="1"/>
  <c r="CX159" i="3"/>
  <c r="DG263" i="3"/>
  <c r="CX227" i="3"/>
  <c r="DI139" i="3"/>
  <c r="DF139" i="3"/>
  <c r="DJ139" i="3" s="1"/>
  <c r="DG139" i="3"/>
  <c r="DH139" i="3"/>
  <c r="CW95" i="3"/>
  <c r="CW217" i="3"/>
  <c r="DI209" i="3"/>
  <c r="DH208" i="3"/>
  <c r="DI205" i="3"/>
  <c r="DJ205" i="3" s="1"/>
  <c r="DH203" i="3"/>
  <c r="CX197" i="3"/>
  <c r="CW195" i="3"/>
  <c r="CX194" i="3"/>
  <c r="CX175" i="3"/>
  <c r="CW152" i="3"/>
  <c r="DF119" i="3"/>
  <c r="DJ119" i="3" s="1"/>
  <c r="DG119" i="3"/>
  <c r="DH119" i="3"/>
  <c r="DI119" i="3"/>
  <c r="CV215" i="3"/>
  <c r="DH214" i="3"/>
  <c r="DF214" i="3"/>
  <c r="DJ214" i="3" s="1"/>
  <c r="DI212" i="3"/>
  <c r="DG208" i="3"/>
  <c r="DJ208" i="3" s="1"/>
  <c r="DH205" i="3"/>
  <c r="DI190" i="3"/>
  <c r="DJ190" i="3" s="1"/>
  <c r="DI188" i="3"/>
  <c r="DF178" i="3"/>
  <c r="DI178" i="3"/>
  <c r="CX177" i="3"/>
  <c r="DF149" i="3"/>
  <c r="DG149" i="3"/>
  <c r="DJ149" i="3" s="1"/>
  <c r="DH149" i="3"/>
  <c r="DI149" i="3"/>
  <c r="DG146" i="3"/>
  <c r="DJ146" i="3" s="1"/>
  <c r="DI145" i="3"/>
  <c r="DJ145" i="3" s="1"/>
  <c r="DG140" i="3"/>
  <c r="DG134" i="3"/>
  <c r="DJ134" i="3" s="1"/>
  <c r="DI133" i="3"/>
  <c r="DJ133" i="3" s="1"/>
  <c r="DG126" i="3"/>
  <c r="DJ126" i="3" s="1"/>
  <c r="DG120" i="3"/>
  <c r="CX90" i="3"/>
  <c r="CX83" i="3"/>
  <c r="CW79" i="3"/>
  <c r="CX79" i="3"/>
  <c r="DG72" i="3"/>
  <c r="DJ72" i="3" s="1"/>
  <c r="DH72" i="3"/>
  <c r="DI72" i="3"/>
  <c r="DF72" i="3"/>
  <c r="DH44" i="3"/>
  <c r="DI44" i="3"/>
  <c r="DF44" i="3"/>
  <c r="DG44" i="3"/>
  <c r="DJ44" i="3" s="1"/>
  <c r="DH38" i="3"/>
  <c r="DI38" i="3"/>
  <c r="DF38" i="3"/>
  <c r="DG38" i="3"/>
  <c r="DJ38" i="3" s="1"/>
  <c r="CW26" i="3"/>
  <c r="CW15" i="3"/>
  <c r="DF146" i="3"/>
  <c r="DF140" i="3"/>
  <c r="DJ140" i="3" s="1"/>
  <c r="CX76" i="3"/>
  <c r="CW76" i="3"/>
  <c r="DF56" i="3"/>
  <c r="DG56" i="3"/>
  <c r="DJ56" i="3" s="1"/>
  <c r="DH56" i="3"/>
  <c r="DI56" i="3"/>
  <c r="DF42" i="3"/>
  <c r="DG42" i="3"/>
  <c r="DJ42" i="3" s="1"/>
  <c r="DH42" i="3"/>
  <c r="DI42" i="3"/>
  <c r="CX33" i="3"/>
  <c r="CX24" i="3"/>
  <c r="DI137" i="3"/>
  <c r="DJ137" i="3" s="1"/>
  <c r="DI124" i="3"/>
  <c r="DI118" i="3"/>
  <c r="CX105" i="3"/>
  <c r="CX87" i="3"/>
  <c r="DF64" i="3"/>
  <c r="DG64" i="3"/>
  <c r="DJ64" i="3" s="1"/>
  <c r="DH64" i="3"/>
  <c r="DI64" i="3"/>
  <c r="DF50" i="3"/>
  <c r="DG50" i="3"/>
  <c r="DH50" i="3"/>
  <c r="DI50" i="3"/>
  <c r="DJ50" i="3" s="1"/>
  <c r="DF47" i="3"/>
  <c r="DJ47" i="3" s="1"/>
  <c r="DG47" i="3"/>
  <c r="DH47" i="3"/>
  <c r="DI47" i="3"/>
  <c r="CX11" i="3"/>
  <c r="CX167" i="3"/>
  <c r="CX153" i="3"/>
  <c r="DH137" i="3"/>
  <c r="DH124" i="3"/>
  <c r="CX122" i="3"/>
  <c r="DH118" i="3"/>
  <c r="CW113" i="3"/>
  <c r="CW99" i="3"/>
  <c r="DF70" i="3"/>
  <c r="DJ70" i="3" s="1"/>
  <c r="DG70" i="3"/>
  <c r="DH70" i="3"/>
  <c r="DI70" i="3"/>
  <c r="DF61" i="3"/>
  <c r="DJ61" i="3" s="1"/>
  <c r="DG61" i="3"/>
  <c r="DH61" i="3"/>
  <c r="DI61" i="3"/>
  <c r="DI143" i="3"/>
  <c r="CX141" i="3"/>
  <c r="DG137" i="3"/>
  <c r="CX135" i="3"/>
  <c r="DI131" i="3"/>
  <c r="DG124" i="3"/>
  <c r="DJ124" i="3" s="1"/>
  <c r="DI123" i="3"/>
  <c r="DG118" i="3"/>
  <c r="DF73" i="3"/>
  <c r="DJ73" i="3" s="1"/>
  <c r="DG73" i="3"/>
  <c r="DH73" i="3"/>
  <c r="CV67" i="3"/>
  <c r="CX67" i="3"/>
  <c r="DG45" i="3"/>
  <c r="DH45" i="3"/>
  <c r="DI45" i="3"/>
  <c r="DF45" i="3"/>
  <c r="DJ45" i="3" s="1"/>
  <c r="CW18" i="3"/>
  <c r="CX4" i="3"/>
  <c r="CV2" i="3"/>
  <c r="CX158" i="3"/>
  <c r="CX152" i="3"/>
  <c r="DI148" i="3"/>
  <c r="DJ148" i="3" s="1"/>
  <c r="CX147" i="3"/>
  <c r="DH143" i="3"/>
  <c r="DI142" i="3"/>
  <c r="DI136" i="3"/>
  <c r="DH131" i="3"/>
  <c r="DI130" i="3"/>
  <c r="CX127" i="3"/>
  <c r="DH123" i="3"/>
  <c r="CX121" i="3"/>
  <c r="DI115" i="3"/>
  <c r="CX95" i="3"/>
  <c r="DH59" i="3"/>
  <c r="DI59" i="3"/>
  <c r="DF59" i="3"/>
  <c r="DJ59" i="3" s="1"/>
  <c r="DG59" i="3"/>
  <c r="CW29" i="3"/>
  <c r="CX16" i="3"/>
  <c r="DH148" i="3"/>
  <c r="DH142" i="3"/>
  <c r="DH136" i="3"/>
  <c r="DG131" i="3"/>
  <c r="DH130" i="3"/>
  <c r="DG123" i="3"/>
  <c r="DJ123" i="3" s="1"/>
  <c r="DH115" i="3"/>
  <c r="DI114" i="3"/>
  <c r="DI112" i="3"/>
  <c r="DI110" i="3"/>
  <c r="DI109" i="3"/>
  <c r="DH108" i="3"/>
  <c r="DI107" i="3"/>
  <c r="DJ107" i="3" s="1"/>
  <c r="CX92" i="3"/>
  <c r="CW88" i="3"/>
  <c r="CW85" i="3"/>
  <c r="DF48" i="3"/>
  <c r="DJ48" i="3" s="1"/>
  <c r="DG48" i="3"/>
  <c r="DH48" i="3"/>
  <c r="CW14" i="3"/>
  <c r="DG115" i="3"/>
  <c r="DH114" i="3"/>
  <c r="DH112" i="3"/>
  <c r="DH110" i="3"/>
  <c r="DG109" i="3"/>
  <c r="DJ109" i="3" s="1"/>
  <c r="DG108" i="3"/>
  <c r="DJ108" i="3" s="1"/>
  <c r="CW12" i="3"/>
  <c r="DF9" i="3"/>
  <c r="DG9" i="3"/>
  <c r="DJ9" i="3" s="1"/>
  <c r="DH9" i="3"/>
  <c r="DI9" i="3"/>
  <c r="DG114" i="3"/>
  <c r="DJ114" i="3" s="1"/>
  <c r="DF112" i="3"/>
  <c r="DG110" i="3"/>
  <c r="DJ110" i="3" s="1"/>
  <c r="DF109" i="3"/>
  <c r="DG78" i="3"/>
  <c r="DH78" i="3"/>
  <c r="DI78" i="3"/>
  <c r="DJ78" i="3" s="1"/>
  <c r="DF78" i="3"/>
  <c r="DF75" i="3"/>
  <c r="DH75" i="3"/>
  <c r="DI75" i="3"/>
  <c r="DJ75" i="3" s="1"/>
  <c r="DF74" i="3"/>
  <c r="DJ74" i="3" s="1"/>
  <c r="DG74" i="3"/>
  <c r="DI74" i="3"/>
  <c r="DF62" i="3"/>
  <c r="DJ62" i="3" s="1"/>
  <c r="DG62" i="3"/>
  <c r="DH62" i="3"/>
  <c r="DI62" i="3"/>
  <c r="CX23" i="3"/>
  <c r="CX138" i="3"/>
  <c r="CX125" i="3"/>
  <c r="CW96" i="3"/>
  <c r="CW82" i="3"/>
  <c r="DF46" i="3"/>
  <c r="DJ46" i="3" s="1"/>
  <c r="DG46" i="3"/>
  <c r="DH46" i="3"/>
  <c r="DI46" i="3"/>
  <c r="CX32" i="3"/>
  <c r="CX21" i="3"/>
  <c r="DH5" i="3"/>
  <c r="DI5" i="3"/>
  <c r="DJ5" i="3" s="1"/>
  <c r="DF5" i="3"/>
  <c r="DG5" i="3"/>
  <c r="CX93" i="3"/>
  <c r="DI73" i="3"/>
  <c r="DG60" i="3"/>
  <c r="DH60" i="3"/>
  <c r="DI60" i="3"/>
  <c r="DF60" i="3"/>
  <c r="DJ60" i="3" s="1"/>
  <c r="CX30" i="3"/>
  <c r="CX1" i="3"/>
  <c r="CX102" i="3"/>
  <c r="CX97" i="3"/>
  <c r="DG69" i="3"/>
  <c r="DH69" i="3"/>
  <c r="DI69" i="3"/>
  <c r="DG66" i="3"/>
  <c r="DJ66" i="3" s="1"/>
  <c r="DH66" i="3"/>
  <c r="DI66" i="3"/>
  <c r="DF66" i="3"/>
  <c r="DH52" i="3"/>
  <c r="DI52" i="3"/>
  <c r="DF52" i="3"/>
  <c r="DG52" i="3"/>
  <c r="DJ52" i="3" s="1"/>
  <c r="CW28" i="3"/>
  <c r="DH71" i="3"/>
  <c r="DH65" i="3"/>
  <c r="CW64" i="3"/>
  <c r="DH58" i="3"/>
  <c r="CW56" i="3"/>
  <c r="CW42" i="3"/>
  <c r="DH10" i="3"/>
  <c r="DG71" i="3"/>
  <c r="DG65" i="3"/>
  <c r="DG58" i="3"/>
  <c r="DG10" i="3"/>
  <c r="DJ10" i="3" s="1"/>
  <c r="DF71" i="3"/>
  <c r="DF65" i="3"/>
  <c r="DF58" i="3"/>
  <c r="DJ58" i="3" s="1"/>
  <c r="CX99" i="3"/>
  <c r="CX85" i="3"/>
  <c r="CX54" i="3"/>
  <c r="CX40" i="3"/>
  <c r="CX26" i="3"/>
  <c r="CX18" i="3"/>
  <c r="CX12" i="3"/>
  <c r="DI8" i="3"/>
  <c r="DJ8" i="3" s="1"/>
  <c r="CX7" i="3"/>
  <c r="DI68" i="3"/>
  <c r="DI63" i="3"/>
  <c r="DJ63" i="3" s="1"/>
  <c r="DI55" i="3"/>
  <c r="DI41" i="3"/>
  <c r="DI80" i="3"/>
  <c r="DH68" i="3"/>
  <c r="DH63" i="3"/>
  <c r="DH55" i="3"/>
  <c r="DI49" i="3"/>
  <c r="DH41" i="3"/>
  <c r="CX96" i="3"/>
  <c r="CX88" i="3"/>
  <c r="CX82" i="3"/>
  <c r="CX77" i="3"/>
  <c r="CX57" i="3"/>
  <c r="DH53" i="3"/>
  <c r="CX51" i="3"/>
  <c r="CX43" i="3"/>
  <c r="CX37" i="3"/>
  <c r="CX29" i="3"/>
  <c r="CX15" i="3"/>
  <c r="DH6" i="3"/>
  <c r="CR62" i="1" l="1"/>
  <c r="Q62" i="1" s="1"/>
  <c r="CI103" i="1"/>
  <c r="CK103" i="1"/>
  <c r="AU160" i="1"/>
  <c r="DA157" i="1"/>
  <c r="Z157" i="1" s="1"/>
  <c r="Q227" i="7" s="1"/>
  <c r="J103" i="7"/>
  <c r="DH212" i="3"/>
  <c r="DF212" i="3"/>
  <c r="DA101" i="1"/>
  <c r="Z101" i="1" s="1"/>
  <c r="R175" i="7" s="1"/>
  <c r="K179" i="7" s="1"/>
  <c r="AL103" i="1"/>
  <c r="AL26" i="1" s="1"/>
  <c r="EK103" i="1"/>
  <c r="EK26" i="1" s="1"/>
  <c r="CR94" i="1"/>
  <c r="Q94" i="1" s="1"/>
  <c r="I156" i="7" s="1"/>
  <c r="GO148" i="1"/>
  <c r="GQ148" i="1" s="1"/>
  <c r="CR155" i="1"/>
  <c r="Q155" i="1" s="1"/>
  <c r="DA88" i="1"/>
  <c r="Z88" i="1" s="1"/>
  <c r="CR47" i="1"/>
  <c r="Q47" i="1" s="1"/>
  <c r="K66" i="7" s="1"/>
  <c r="CR43" i="1"/>
  <c r="Q43" i="1" s="1"/>
  <c r="CR99" i="1"/>
  <c r="Q99" i="1" s="1"/>
  <c r="ER160" i="1"/>
  <c r="DG211" i="3"/>
  <c r="DI211" i="3"/>
  <c r="DJ211" i="3" s="1"/>
  <c r="EM160" i="1"/>
  <c r="R177" i="1" s="1"/>
  <c r="DB36" i="1"/>
  <c r="AA36" i="1" s="1"/>
  <c r="GO36" i="1" s="1"/>
  <c r="GP36" i="1" s="1"/>
  <c r="GO52" i="1"/>
  <c r="GP52" i="1" s="1"/>
  <c r="CI160" i="1"/>
  <c r="AS160" i="1"/>
  <c r="DB137" i="1"/>
  <c r="AA137" i="1" s="1"/>
  <c r="S190" i="7" s="1"/>
  <c r="I197" i="7" s="1"/>
  <c r="GO96" i="1"/>
  <c r="GP96" i="1" s="1"/>
  <c r="GO86" i="1"/>
  <c r="GP86" i="1" s="1"/>
  <c r="DA137" i="1"/>
  <c r="Z137" i="1" s="1"/>
  <c r="U190" i="7"/>
  <c r="CR53" i="1"/>
  <c r="Q53" i="1" s="1"/>
  <c r="ED103" i="1"/>
  <c r="CK160" i="1"/>
  <c r="CK135" i="1" s="1"/>
  <c r="CR71" i="1"/>
  <c r="Q71" i="1" s="1"/>
  <c r="I111" i="7" s="1"/>
  <c r="CR35" i="1"/>
  <c r="Q35" i="1" s="1"/>
  <c r="GO35" i="1" s="1"/>
  <c r="GP35" i="1" s="1"/>
  <c r="H169" i="7"/>
  <c r="CR140" i="1"/>
  <c r="Q140" i="1" s="1"/>
  <c r="DB152" i="1"/>
  <c r="AA152" i="1" s="1"/>
  <c r="T216" i="7" s="1"/>
  <c r="AJ103" i="1"/>
  <c r="AJ26" i="1" s="1"/>
  <c r="EU103" i="1"/>
  <c r="CL26" i="1"/>
  <c r="BC103" i="1"/>
  <c r="F123" i="1" s="1"/>
  <c r="DA45" i="1"/>
  <c r="Z45" i="1" s="1"/>
  <c r="R65" i="7" s="1"/>
  <c r="V65" i="7"/>
  <c r="H217" i="7"/>
  <c r="O217" i="7"/>
  <c r="AF103" i="1"/>
  <c r="AF26" i="1" s="1"/>
  <c r="CR38" i="1"/>
  <c r="Q38" i="1" s="1"/>
  <c r="DA46" i="1"/>
  <c r="Z46" i="1" s="1"/>
  <c r="Q66" i="7" s="1"/>
  <c r="U66" i="7"/>
  <c r="DA72" i="1"/>
  <c r="Z72" i="1" s="1"/>
  <c r="DA153" i="1"/>
  <c r="Z153" i="1" s="1"/>
  <c r="Q219" i="7" s="1"/>
  <c r="I222" i="7" s="1"/>
  <c r="U219" i="7"/>
  <c r="DA92" i="1"/>
  <c r="Z92" i="1" s="1"/>
  <c r="Q155" i="7" s="1"/>
  <c r="DB92" i="1"/>
  <c r="AA92" i="1" s="1"/>
  <c r="S155" i="7" s="1"/>
  <c r="CR76" i="1"/>
  <c r="Q76" i="1" s="1"/>
  <c r="K126" i="7"/>
  <c r="CR89" i="1"/>
  <c r="Q89" i="1" s="1"/>
  <c r="W64" i="1"/>
  <c r="CR42" i="1"/>
  <c r="Q42" i="1" s="1"/>
  <c r="I62" i="7"/>
  <c r="DB50" i="1"/>
  <c r="AA50" i="1" s="1"/>
  <c r="S81" i="7" s="1"/>
  <c r="U81" i="7"/>
  <c r="CR88" i="1"/>
  <c r="Q88" i="1" s="1"/>
  <c r="CR70" i="1"/>
  <c r="Q70" i="1" s="1"/>
  <c r="K110" i="7" s="1"/>
  <c r="CR145" i="1"/>
  <c r="Q145" i="1" s="1"/>
  <c r="DB140" i="1"/>
  <c r="AA140" i="1" s="1"/>
  <c r="T201" i="7" s="1"/>
  <c r="V201" i="7"/>
  <c r="Q190" i="7"/>
  <c r="I196" i="7" s="1"/>
  <c r="W41" i="1"/>
  <c r="CR49" i="1"/>
  <c r="Q49" i="1" s="1"/>
  <c r="GO49" i="1" s="1"/>
  <c r="GP49" i="1" s="1"/>
  <c r="GZ63" i="1"/>
  <c r="V162" i="7"/>
  <c r="K165" i="7"/>
  <c r="S89" i="1"/>
  <c r="U89" i="1"/>
  <c r="Y41" i="1"/>
  <c r="CR82" i="1"/>
  <c r="Q82" i="1" s="1"/>
  <c r="DB89" i="1"/>
  <c r="AA89" i="1" s="1"/>
  <c r="P203" i="7"/>
  <c r="J203" i="7"/>
  <c r="DB43" i="1"/>
  <c r="AA43" i="1" s="1"/>
  <c r="T60" i="7" s="1"/>
  <c r="K63" i="7"/>
  <c r="V60" i="7"/>
  <c r="CR44" i="1"/>
  <c r="Q44" i="1" s="1"/>
  <c r="I65" i="7" s="1"/>
  <c r="CR54" i="1"/>
  <c r="Q54" i="1" s="1"/>
  <c r="GO54" i="1" s="1"/>
  <c r="GP54" i="1" s="1"/>
  <c r="DB47" i="1"/>
  <c r="AA47" i="1" s="1"/>
  <c r="T66" i="7" s="1"/>
  <c r="V66" i="7"/>
  <c r="CR48" i="1"/>
  <c r="Q48" i="1" s="1"/>
  <c r="GO48" i="1" s="1"/>
  <c r="GP48" i="1" s="1"/>
  <c r="I74" i="7"/>
  <c r="CR90" i="1"/>
  <c r="Q90" i="1" s="1"/>
  <c r="I154" i="7"/>
  <c r="GO79" i="1"/>
  <c r="GP79" i="1" s="1"/>
  <c r="S130" i="7"/>
  <c r="I135" i="7" s="1"/>
  <c r="H137" i="7" s="1"/>
  <c r="GZ150" i="1"/>
  <c r="U141" i="7"/>
  <c r="I144" i="7"/>
  <c r="T141" i="7"/>
  <c r="K146" i="7" s="1"/>
  <c r="CR75" i="1"/>
  <c r="Q75" i="1" s="1"/>
  <c r="I126" i="7"/>
  <c r="DA34" i="1"/>
  <c r="Z34" i="1" s="1"/>
  <c r="Q51" i="7" s="1"/>
  <c r="I55" i="7" s="1"/>
  <c r="I54" i="7"/>
  <c r="U51" i="7"/>
  <c r="CR57" i="1"/>
  <c r="Q57" i="1" s="1"/>
  <c r="CR85" i="1"/>
  <c r="Q85" i="1" s="1"/>
  <c r="DA75" i="1"/>
  <c r="Z75" i="1" s="1"/>
  <c r="Q126" i="7" s="1"/>
  <c r="U126" i="7"/>
  <c r="CR152" i="1"/>
  <c r="Q152" i="1" s="1"/>
  <c r="C206" i="7"/>
  <c r="E205" i="7"/>
  <c r="V105" i="7"/>
  <c r="K108" i="7"/>
  <c r="DA56" i="1"/>
  <c r="Z56" i="1" s="1"/>
  <c r="Q85" i="7" s="1"/>
  <c r="I89" i="7" s="1"/>
  <c r="I86" i="7"/>
  <c r="DB141" i="1"/>
  <c r="AA141" i="1" s="1"/>
  <c r="DA141" i="1"/>
  <c r="Z141" i="1" s="1"/>
  <c r="GO141" i="1" s="1"/>
  <c r="GQ141" i="1" s="1"/>
  <c r="DA35" i="1"/>
  <c r="Z35" i="1" s="1"/>
  <c r="R51" i="7" s="1"/>
  <c r="K55" i="7" s="1"/>
  <c r="K54" i="7"/>
  <c r="V51" i="7"/>
  <c r="Q111" i="7"/>
  <c r="DA42" i="1"/>
  <c r="Z42" i="1" s="1"/>
  <c r="Q60" i="7" s="1"/>
  <c r="I63" i="7"/>
  <c r="U60" i="7"/>
  <c r="T72" i="7"/>
  <c r="K77" i="7" s="1"/>
  <c r="P79" i="7" s="1"/>
  <c r="CR56" i="1"/>
  <c r="Q56" i="1" s="1"/>
  <c r="I87" i="7"/>
  <c r="EB103" i="1"/>
  <c r="EB26" i="1" s="1"/>
  <c r="CX283" i="3"/>
  <c r="DH283" i="3" s="1"/>
  <c r="CX287" i="3"/>
  <c r="V205" i="7"/>
  <c r="K209" i="7"/>
  <c r="R41" i="1"/>
  <c r="S87" i="1"/>
  <c r="CR87" i="1" s="1"/>
  <c r="Q87" i="1" s="1"/>
  <c r="T87" i="1"/>
  <c r="DB87" i="1" s="1"/>
  <c r="AA87" i="1" s="1"/>
  <c r="X89" i="1"/>
  <c r="X63" i="1"/>
  <c r="GO76" i="1"/>
  <c r="GP76" i="1" s="1"/>
  <c r="R126" i="7"/>
  <c r="DB95" i="1"/>
  <c r="AA95" i="1" s="1"/>
  <c r="T156" i="7" s="1"/>
  <c r="V156" i="7"/>
  <c r="CR50" i="1"/>
  <c r="Q50" i="1" s="1"/>
  <c r="I81" i="7"/>
  <c r="DB31" i="1"/>
  <c r="AA31" i="1" s="1"/>
  <c r="S42" i="7" s="1"/>
  <c r="I45" i="7" s="1"/>
  <c r="DX103" i="1"/>
  <c r="DX26" i="1" s="1"/>
  <c r="CR68" i="1"/>
  <c r="Q68" i="1" s="1"/>
  <c r="K107" i="7"/>
  <c r="DB88" i="1"/>
  <c r="AA88" i="1" s="1"/>
  <c r="GO101" i="1"/>
  <c r="GP101" i="1" s="1"/>
  <c r="DY160" i="1"/>
  <c r="V190" i="7"/>
  <c r="K194" i="7"/>
  <c r="DB151" i="1"/>
  <c r="AA151" i="1" s="1"/>
  <c r="S216" i="7" s="1"/>
  <c r="U216" i="7"/>
  <c r="EC160" i="1"/>
  <c r="EC135" i="1" s="1"/>
  <c r="P228" i="7"/>
  <c r="R65" i="1"/>
  <c r="CR65" i="1" s="1"/>
  <c r="Q65" i="1" s="1"/>
  <c r="X65" i="1"/>
  <c r="DB51" i="1"/>
  <c r="AA51" i="1" s="1"/>
  <c r="T81" i="7" s="1"/>
  <c r="DA51" i="1"/>
  <c r="Z51" i="1" s="1"/>
  <c r="R81" i="7" s="1"/>
  <c r="DA83" i="1"/>
  <c r="Z83" i="1" s="1"/>
  <c r="R141" i="7" s="1"/>
  <c r="K145" i="7" s="1"/>
  <c r="V141" i="7"/>
  <c r="K144" i="7"/>
  <c r="CR83" i="1"/>
  <c r="Q83" i="1" s="1"/>
  <c r="GO83" i="1" s="1"/>
  <c r="GP83" i="1" s="1"/>
  <c r="O169" i="7"/>
  <c r="Y87" i="1"/>
  <c r="CR74" i="1"/>
  <c r="Q74" i="1" s="1"/>
  <c r="K118" i="7"/>
  <c r="CW283" i="3"/>
  <c r="EA103" i="1"/>
  <c r="DN103" i="1" s="1"/>
  <c r="K120" i="7"/>
  <c r="V117" i="7"/>
  <c r="GO60" i="1"/>
  <c r="GP60" i="1" s="1"/>
  <c r="CR98" i="1"/>
  <c r="Q98" i="1" s="1"/>
  <c r="I171" i="7"/>
  <c r="CR100" i="1"/>
  <c r="Q100" i="1" s="1"/>
  <c r="I177" i="7"/>
  <c r="CR80" i="1"/>
  <c r="Q80" i="1" s="1"/>
  <c r="K131" i="7"/>
  <c r="CR154" i="1"/>
  <c r="Q154" i="1" s="1"/>
  <c r="GO154" i="1" s="1"/>
  <c r="GQ154" i="1" s="1"/>
  <c r="K221" i="7"/>
  <c r="P225" i="7" s="1"/>
  <c r="CR72" i="1"/>
  <c r="Q72" i="1" s="1"/>
  <c r="K111" i="7" s="1"/>
  <c r="S63" i="1"/>
  <c r="R63" i="1"/>
  <c r="CR63" i="1" s="1"/>
  <c r="Q63" i="1" s="1"/>
  <c r="GZ65" i="1"/>
  <c r="DB72" i="1"/>
  <c r="AA72" i="1" s="1"/>
  <c r="T111" i="7" s="1"/>
  <c r="CR137" i="1"/>
  <c r="Q137" i="1" s="1"/>
  <c r="GO137" i="1" s="1"/>
  <c r="GQ137" i="1" s="1"/>
  <c r="I193" i="7"/>
  <c r="DA97" i="1"/>
  <c r="Z97" i="1" s="1"/>
  <c r="R162" i="7" s="1"/>
  <c r="K166" i="7" s="1"/>
  <c r="K163" i="7"/>
  <c r="DB97" i="1"/>
  <c r="AA97" i="1" s="1"/>
  <c r="T162" i="7" s="1"/>
  <c r="K167" i="7" s="1"/>
  <c r="W140" i="1"/>
  <c r="EK135" i="1"/>
  <c r="R170" i="1"/>
  <c r="GZ140" i="1"/>
  <c r="DB35" i="1"/>
  <c r="AA35" i="1" s="1"/>
  <c r="T51" i="7" s="1"/>
  <c r="K56" i="7" s="1"/>
  <c r="I99" i="7"/>
  <c r="U96" i="7"/>
  <c r="O148" i="7"/>
  <c r="CR142" i="1"/>
  <c r="Q142" i="1" s="1"/>
  <c r="W63" i="1"/>
  <c r="DB68" i="1"/>
  <c r="AA68" i="1" s="1"/>
  <c r="T105" i="7" s="1"/>
  <c r="DA68" i="1"/>
  <c r="Z68" i="1" s="1"/>
  <c r="R105" i="7" s="1"/>
  <c r="K106" i="7"/>
  <c r="X39" i="1"/>
  <c r="CR40" i="1"/>
  <c r="Q40" i="1" s="1"/>
  <c r="I108" i="7"/>
  <c r="U105" i="7"/>
  <c r="CR77" i="1"/>
  <c r="Q77" i="1" s="1"/>
  <c r="DA152" i="1"/>
  <c r="Z152" i="1" s="1"/>
  <c r="R216" i="7" s="1"/>
  <c r="V216" i="7"/>
  <c r="Y65" i="1"/>
  <c r="P103" i="7"/>
  <c r="I120" i="7"/>
  <c r="U117" i="7"/>
  <c r="K75" i="7"/>
  <c r="V72" i="7"/>
  <c r="DP160" i="1"/>
  <c r="DF57" i="3"/>
  <c r="DG57" i="3"/>
  <c r="DJ57" i="3" s="1"/>
  <c r="DH57" i="3"/>
  <c r="DI57" i="3"/>
  <c r="DF125" i="3"/>
  <c r="DG125" i="3"/>
  <c r="DJ125" i="3" s="1"/>
  <c r="DH125" i="3"/>
  <c r="DI125" i="3"/>
  <c r="DF121" i="3"/>
  <c r="DG121" i="3"/>
  <c r="DJ121" i="3" s="1"/>
  <c r="DH121" i="3"/>
  <c r="DI121" i="3"/>
  <c r="DF11" i="3"/>
  <c r="DG11" i="3"/>
  <c r="DH11" i="3"/>
  <c r="DI11" i="3"/>
  <c r="DJ11" i="3" s="1"/>
  <c r="DH83" i="3"/>
  <c r="DI83" i="3"/>
  <c r="DF83" i="3"/>
  <c r="DG83" i="3"/>
  <c r="DJ83" i="3" s="1"/>
  <c r="DF192" i="3"/>
  <c r="DI192" i="3"/>
  <c r="DG192" i="3"/>
  <c r="DJ192" i="3" s="1"/>
  <c r="DH192" i="3"/>
  <c r="CR32" i="1"/>
  <c r="Q32" i="1" s="1"/>
  <c r="DF94" i="3"/>
  <c r="DH94" i="3"/>
  <c r="DI94" i="3"/>
  <c r="DJ94" i="3" s="1"/>
  <c r="DG94" i="3"/>
  <c r="DA53" i="1"/>
  <c r="Z53" i="1" s="1"/>
  <c r="DB53" i="1"/>
  <c r="AA53" i="1" s="1"/>
  <c r="DI89" i="3"/>
  <c r="DF89" i="3"/>
  <c r="DJ89" i="3" s="1"/>
  <c r="DG89" i="3"/>
  <c r="DH89" i="3"/>
  <c r="DA63" i="1"/>
  <c r="Z63" i="1" s="1"/>
  <c r="DA43" i="1"/>
  <c r="Z43" i="1" s="1"/>
  <c r="R60" i="7" s="1"/>
  <c r="GO88" i="1"/>
  <c r="GP88" i="1" s="1"/>
  <c r="V39" i="1"/>
  <c r="DA82" i="1"/>
  <c r="Z82" i="1" s="1"/>
  <c r="Q141" i="7" s="1"/>
  <c r="I145" i="7" s="1"/>
  <c r="DB82" i="1"/>
  <c r="AA82" i="1" s="1"/>
  <c r="S141" i="7" s="1"/>
  <c r="I146" i="7" s="1"/>
  <c r="DG233" i="3"/>
  <c r="DH233" i="3"/>
  <c r="DI233" i="3"/>
  <c r="DF233" i="3"/>
  <c r="DJ233" i="3" s="1"/>
  <c r="CU281" i="3"/>
  <c r="CX288" i="3"/>
  <c r="CX285" i="3"/>
  <c r="CW282" i="3"/>
  <c r="CV281" i="3"/>
  <c r="CX282" i="3"/>
  <c r="W149" i="1"/>
  <c r="S149" i="1"/>
  <c r="T149" i="1"/>
  <c r="EI26" i="1"/>
  <c r="R107" i="1"/>
  <c r="EI190" i="1"/>
  <c r="CR151" i="1"/>
  <c r="Q151" i="1" s="1"/>
  <c r="DG240" i="3"/>
  <c r="DJ240" i="3" s="1"/>
  <c r="DH240" i="3"/>
  <c r="DI240" i="3"/>
  <c r="DF240" i="3"/>
  <c r="DH220" i="3"/>
  <c r="DI220" i="3"/>
  <c r="DF220" i="3"/>
  <c r="DJ220" i="3" s="1"/>
  <c r="DG220" i="3"/>
  <c r="DF18" i="3"/>
  <c r="DG18" i="3"/>
  <c r="DJ18" i="3" s="1"/>
  <c r="DH18" i="3"/>
  <c r="DI18" i="3"/>
  <c r="DF4" i="3"/>
  <c r="DG4" i="3"/>
  <c r="DH4" i="3"/>
  <c r="DI4" i="3"/>
  <c r="DJ4" i="3" s="1"/>
  <c r="DF87" i="3"/>
  <c r="DG87" i="3"/>
  <c r="DJ87" i="3" s="1"/>
  <c r="DH87" i="3"/>
  <c r="DI87" i="3"/>
  <c r="DH90" i="3"/>
  <c r="DI90" i="3"/>
  <c r="DF90" i="3"/>
  <c r="DJ90" i="3" s="1"/>
  <c r="DG90" i="3"/>
  <c r="DH177" i="3"/>
  <c r="DF177" i="3"/>
  <c r="DG177" i="3"/>
  <c r="DI177" i="3"/>
  <c r="DJ177" i="3" s="1"/>
  <c r="DH172" i="3"/>
  <c r="DI172" i="3"/>
  <c r="DF172" i="3"/>
  <c r="DJ172" i="3" s="1"/>
  <c r="DG172" i="3"/>
  <c r="DG284" i="3"/>
  <c r="DI284" i="3"/>
  <c r="DF284" i="3"/>
  <c r="DJ284" i="3" s="1"/>
  <c r="DH284" i="3"/>
  <c r="DB37" i="1"/>
  <c r="AA37" i="1" s="1"/>
  <c r="DA37" i="1"/>
  <c r="Z37" i="1" s="1"/>
  <c r="DA38" i="1"/>
  <c r="Z38" i="1" s="1"/>
  <c r="DB38" i="1"/>
  <c r="AA38" i="1" s="1"/>
  <c r="DA59" i="1"/>
  <c r="Z59" i="1" s="1"/>
  <c r="Q96" i="7" s="1"/>
  <c r="I100" i="7" s="1"/>
  <c r="DB59" i="1"/>
  <c r="AA59" i="1" s="1"/>
  <c r="S96" i="7" s="1"/>
  <c r="I101" i="7" s="1"/>
  <c r="DB32" i="1"/>
  <c r="AA32" i="1" s="1"/>
  <c r="T42" i="7" s="1"/>
  <c r="K45" i="7" s="1"/>
  <c r="DA32" i="1"/>
  <c r="Z32" i="1" s="1"/>
  <c r="R42" i="7" s="1"/>
  <c r="K44" i="7" s="1"/>
  <c r="DZ103" i="1"/>
  <c r="DF104" i="3"/>
  <c r="DJ104" i="3" s="1"/>
  <c r="DG104" i="3"/>
  <c r="DH104" i="3"/>
  <c r="DI104" i="3"/>
  <c r="DY103" i="1"/>
  <c r="EC26" i="1"/>
  <c r="DP103" i="1"/>
  <c r="DF86" i="3"/>
  <c r="DH86" i="3"/>
  <c r="DI86" i="3"/>
  <c r="DG86" i="3"/>
  <c r="DJ86" i="3" s="1"/>
  <c r="DI157" i="3"/>
  <c r="DF157" i="3"/>
  <c r="DG157" i="3"/>
  <c r="DJ157" i="3" s="1"/>
  <c r="DH157" i="3"/>
  <c r="DG168" i="3"/>
  <c r="DJ168" i="3" s="1"/>
  <c r="DH168" i="3"/>
  <c r="DI168" i="3"/>
  <c r="DF168" i="3"/>
  <c r="DA84" i="1"/>
  <c r="Z84" i="1" s="1"/>
  <c r="DB84" i="1"/>
  <c r="AA84" i="1" s="1"/>
  <c r="DA66" i="1"/>
  <c r="Z66" i="1" s="1"/>
  <c r="DB66" i="1"/>
  <c r="AA66" i="1" s="1"/>
  <c r="AW26" i="1"/>
  <c r="F122" i="1"/>
  <c r="AW190" i="1"/>
  <c r="DA95" i="1"/>
  <c r="Z95" i="1" s="1"/>
  <c r="R156" i="7" s="1"/>
  <c r="CR158" i="1"/>
  <c r="Q158" i="1" s="1"/>
  <c r="DG255" i="3"/>
  <c r="DH255" i="3"/>
  <c r="DI255" i="3"/>
  <c r="DF255" i="3"/>
  <c r="DJ255" i="3" s="1"/>
  <c r="DA150" i="1"/>
  <c r="Z150" i="1" s="1"/>
  <c r="R205" i="7" s="1"/>
  <c r="K211" i="7" s="1"/>
  <c r="DB150" i="1"/>
  <c r="AA150" i="1" s="1"/>
  <c r="T205" i="7" s="1"/>
  <c r="K212" i="7" s="1"/>
  <c r="DZ160" i="1"/>
  <c r="AR135" i="1"/>
  <c r="F169" i="1"/>
  <c r="DF242" i="3"/>
  <c r="DJ242" i="3" s="1"/>
  <c r="DG242" i="3"/>
  <c r="DH242" i="3"/>
  <c r="DI242" i="3"/>
  <c r="DI218" i="3"/>
  <c r="DF218" i="3"/>
  <c r="DG218" i="3"/>
  <c r="DJ218" i="3" s="1"/>
  <c r="DH218" i="3"/>
  <c r="CU289" i="3"/>
  <c r="CX296" i="3"/>
  <c r="CW290" i="3"/>
  <c r="CX290" i="3"/>
  <c r="CX291" i="3"/>
  <c r="CX292" i="3"/>
  <c r="S150" i="1"/>
  <c r="K208" i="7" s="1"/>
  <c r="V150" i="1"/>
  <c r="EA160" i="1" s="1"/>
  <c r="Y150" i="1"/>
  <c r="ED160" i="1" s="1"/>
  <c r="DB146" i="1"/>
  <c r="AA146" i="1" s="1"/>
  <c r="GO146" i="1" s="1"/>
  <c r="GQ146" i="1" s="1"/>
  <c r="ET160" i="1"/>
  <c r="ET190" i="1" s="1"/>
  <c r="GC135" i="1"/>
  <c r="DA151" i="1"/>
  <c r="Z151" i="1" s="1"/>
  <c r="Q216" i="7" s="1"/>
  <c r="DF15" i="3"/>
  <c r="DG15" i="3"/>
  <c r="DJ15" i="3" s="1"/>
  <c r="DH15" i="3"/>
  <c r="DI15" i="3"/>
  <c r="DI105" i="3"/>
  <c r="DF105" i="3"/>
  <c r="DJ105" i="3" s="1"/>
  <c r="DG105" i="3"/>
  <c r="DH105" i="3"/>
  <c r="DF163" i="3"/>
  <c r="DJ163" i="3" s="1"/>
  <c r="DG163" i="3"/>
  <c r="DH163" i="3"/>
  <c r="DI163" i="3"/>
  <c r="DF234" i="3"/>
  <c r="DJ234" i="3" s="1"/>
  <c r="DG234" i="3"/>
  <c r="DH234" i="3"/>
  <c r="DI234" i="3"/>
  <c r="DF222" i="3"/>
  <c r="DJ222" i="3" s="1"/>
  <c r="DG222" i="3"/>
  <c r="DH222" i="3"/>
  <c r="DI222" i="3"/>
  <c r="DF3" i="3"/>
  <c r="DG3" i="3"/>
  <c r="DH3" i="3"/>
  <c r="DI3" i="3"/>
  <c r="DJ3" i="3" s="1"/>
  <c r="DH254" i="3"/>
  <c r="DI254" i="3"/>
  <c r="DF254" i="3"/>
  <c r="DJ254" i="3" s="1"/>
  <c r="DG254" i="3"/>
  <c r="CR31" i="1"/>
  <c r="Q31" i="1" s="1"/>
  <c r="AE103" i="1"/>
  <c r="DA61" i="1"/>
  <c r="Z61" i="1" s="1"/>
  <c r="DB61" i="1"/>
  <c r="AA61" i="1" s="1"/>
  <c r="GO61" i="1" s="1"/>
  <c r="GP61" i="1" s="1"/>
  <c r="DH106" i="3"/>
  <c r="DF106" i="3"/>
  <c r="DJ106" i="3" s="1"/>
  <c r="DG106" i="3"/>
  <c r="DI106" i="3"/>
  <c r="DA64" i="1"/>
  <c r="Z64" i="1" s="1"/>
  <c r="DB64" i="1"/>
  <c r="AA64" i="1" s="1"/>
  <c r="DF293" i="3"/>
  <c r="DJ293" i="3" s="1"/>
  <c r="DI293" i="3"/>
  <c r="DG293" i="3"/>
  <c r="DH293" i="3"/>
  <c r="DA67" i="1"/>
  <c r="Z67" i="1" s="1"/>
  <c r="DB67" i="1"/>
  <c r="AA67" i="1" s="1"/>
  <c r="S105" i="7" s="1"/>
  <c r="I113" i="7" s="1"/>
  <c r="DH151" i="3"/>
  <c r="DI151" i="3"/>
  <c r="DJ151" i="3" s="1"/>
  <c r="DF151" i="3"/>
  <c r="DG151" i="3"/>
  <c r="DH176" i="3"/>
  <c r="DF176" i="3"/>
  <c r="DJ176" i="3" s="1"/>
  <c r="DG176" i="3"/>
  <c r="DI176" i="3"/>
  <c r="DA93" i="1"/>
  <c r="Z93" i="1" s="1"/>
  <c r="R155" i="7" s="1"/>
  <c r="DB93" i="1"/>
  <c r="AA93" i="1" s="1"/>
  <c r="T155" i="7" s="1"/>
  <c r="DB45" i="1"/>
  <c r="AA45" i="1" s="1"/>
  <c r="T65" i="7" s="1"/>
  <c r="DB85" i="1"/>
  <c r="AA85" i="1" s="1"/>
  <c r="DA85" i="1"/>
  <c r="Z85" i="1" s="1"/>
  <c r="EV26" i="1"/>
  <c r="R116" i="1"/>
  <c r="EV190" i="1"/>
  <c r="DF232" i="3"/>
  <c r="DJ232" i="3" s="1"/>
  <c r="DH232" i="3"/>
  <c r="DI232" i="3"/>
  <c r="DG232" i="3"/>
  <c r="BD135" i="1"/>
  <c r="F173" i="1"/>
  <c r="EO135" i="1"/>
  <c r="R179" i="1"/>
  <c r="DB153" i="1"/>
  <c r="AA153" i="1" s="1"/>
  <c r="S219" i="7" s="1"/>
  <c r="I223" i="7" s="1"/>
  <c r="DF77" i="3"/>
  <c r="DG77" i="3"/>
  <c r="DJ77" i="3" s="1"/>
  <c r="DI77" i="3"/>
  <c r="DH77" i="3"/>
  <c r="DF82" i="3"/>
  <c r="DG82" i="3"/>
  <c r="DJ82" i="3" s="1"/>
  <c r="DH82" i="3"/>
  <c r="DI82" i="3"/>
  <c r="DI97" i="3"/>
  <c r="DF97" i="3"/>
  <c r="DG97" i="3"/>
  <c r="DJ97" i="3" s="1"/>
  <c r="DH97" i="3"/>
  <c r="DF23" i="3"/>
  <c r="DJ23" i="3" s="1"/>
  <c r="DG23" i="3"/>
  <c r="DH23" i="3"/>
  <c r="DI23" i="3"/>
  <c r="DF92" i="3"/>
  <c r="DJ92" i="3" s="1"/>
  <c r="DG92" i="3"/>
  <c r="DH92" i="3"/>
  <c r="DI92" i="3"/>
  <c r="DF127" i="3"/>
  <c r="DG127" i="3"/>
  <c r="DJ127" i="3" s="1"/>
  <c r="DH127" i="3"/>
  <c r="DI127" i="3"/>
  <c r="DF88" i="3"/>
  <c r="DG88" i="3"/>
  <c r="DJ88" i="3" s="1"/>
  <c r="DI88" i="3"/>
  <c r="DH88" i="3"/>
  <c r="DF7" i="3"/>
  <c r="DG7" i="3"/>
  <c r="DJ7" i="3" s="1"/>
  <c r="DH7" i="3"/>
  <c r="DI7" i="3"/>
  <c r="DF102" i="3"/>
  <c r="DJ102" i="3" s="1"/>
  <c r="DG102" i="3"/>
  <c r="DH102" i="3"/>
  <c r="DI102" i="3"/>
  <c r="DF22" i="3"/>
  <c r="DJ22" i="3" s="1"/>
  <c r="DG22" i="3"/>
  <c r="DH22" i="3"/>
  <c r="DI22" i="3"/>
  <c r="DH294" i="3"/>
  <c r="DF294" i="3"/>
  <c r="DJ294" i="3" s="1"/>
  <c r="DG294" i="3"/>
  <c r="DI294" i="3"/>
  <c r="DB40" i="1"/>
  <c r="AA40" i="1" s="1"/>
  <c r="GO40" i="1" s="1"/>
  <c r="GP40" i="1" s="1"/>
  <c r="DF100" i="3"/>
  <c r="DH100" i="3"/>
  <c r="DI100" i="3"/>
  <c r="DG100" i="3"/>
  <c r="DJ100" i="3" s="1"/>
  <c r="DG295" i="3"/>
  <c r="DF295" i="3"/>
  <c r="DJ295" i="3" s="1"/>
  <c r="DH295" i="3"/>
  <c r="DI295" i="3"/>
  <c r="DA78" i="1"/>
  <c r="Z78" i="1" s="1"/>
  <c r="DB78" i="1"/>
  <c r="AA78" i="1" s="1"/>
  <c r="DA91" i="1"/>
  <c r="Z91" i="1" s="1"/>
  <c r="R150" i="7" s="1"/>
  <c r="DB91" i="1"/>
  <c r="AA91" i="1" s="1"/>
  <c r="T150" i="7" s="1"/>
  <c r="DB70" i="1"/>
  <c r="AA70" i="1" s="1"/>
  <c r="T110" i="7" s="1"/>
  <c r="DA70" i="1"/>
  <c r="Z70" i="1" s="1"/>
  <c r="DF230" i="3"/>
  <c r="DJ230" i="3" s="1"/>
  <c r="DG230" i="3"/>
  <c r="DH230" i="3"/>
  <c r="DI230" i="3"/>
  <c r="DF252" i="3"/>
  <c r="DJ252" i="3" s="1"/>
  <c r="DH252" i="3"/>
  <c r="DG252" i="3"/>
  <c r="DI252" i="3"/>
  <c r="CR153" i="1"/>
  <c r="Q153" i="1" s="1"/>
  <c r="GO153" i="1" s="1"/>
  <c r="GQ153" i="1" s="1"/>
  <c r="CI135" i="1"/>
  <c r="AZ160" i="1"/>
  <c r="DH217" i="3"/>
  <c r="DF217" i="3"/>
  <c r="DG217" i="3"/>
  <c r="DJ217" i="3" s="1"/>
  <c r="DI217" i="3"/>
  <c r="R169" i="1"/>
  <c r="EJ135" i="1"/>
  <c r="EJ190" i="1"/>
  <c r="V143" i="1"/>
  <c r="DF96" i="3"/>
  <c r="DG96" i="3"/>
  <c r="DJ96" i="3" s="1"/>
  <c r="DH96" i="3"/>
  <c r="DI96" i="3"/>
  <c r="DH1" i="3"/>
  <c r="DI1" i="3"/>
  <c r="DJ1" i="3" s="1"/>
  <c r="DF1" i="3"/>
  <c r="DG1" i="3"/>
  <c r="DF21" i="3"/>
  <c r="DJ21" i="3" s="1"/>
  <c r="DG21" i="3"/>
  <c r="DH21" i="3"/>
  <c r="DI21" i="3"/>
  <c r="DH16" i="3"/>
  <c r="DI16" i="3"/>
  <c r="DF16" i="3"/>
  <c r="DG16" i="3"/>
  <c r="DJ16" i="3" s="1"/>
  <c r="DF135" i="3"/>
  <c r="DG135" i="3"/>
  <c r="DH135" i="3"/>
  <c r="DI135" i="3"/>
  <c r="DJ135" i="3" s="1"/>
  <c r="DF101" i="3"/>
  <c r="DG101" i="3"/>
  <c r="DJ101" i="3" s="1"/>
  <c r="DH101" i="3"/>
  <c r="DI101" i="3"/>
  <c r="DG271" i="3"/>
  <c r="DJ271" i="3" s="1"/>
  <c r="DF271" i="3"/>
  <c r="DH271" i="3"/>
  <c r="DI271" i="3"/>
  <c r="DF248" i="3"/>
  <c r="DG248" i="3"/>
  <c r="DI248" i="3"/>
  <c r="DJ248" i="3" s="1"/>
  <c r="DH248" i="3"/>
  <c r="DF14" i="3"/>
  <c r="DG14" i="3"/>
  <c r="DJ14" i="3" s="1"/>
  <c r="DH14" i="3"/>
  <c r="DI14" i="3"/>
  <c r="DF243" i="3"/>
  <c r="DJ243" i="3" s="1"/>
  <c r="DG243" i="3"/>
  <c r="DH243" i="3"/>
  <c r="DI243" i="3"/>
  <c r="DF250" i="3"/>
  <c r="DG250" i="3"/>
  <c r="DJ250" i="3" s="1"/>
  <c r="DH250" i="3"/>
  <c r="DI250" i="3"/>
  <c r="DA44" i="1"/>
  <c r="Z44" i="1" s="1"/>
  <c r="Q65" i="7" s="1"/>
  <c r="DB44" i="1"/>
  <c r="AA44" i="1" s="1"/>
  <c r="S65" i="7" s="1"/>
  <c r="DG287" i="3"/>
  <c r="DF287" i="3"/>
  <c r="DJ287" i="3" s="1"/>
  <c r="DH287" i="3"/>
  <c r="DI287" i="3"/>
  <c r="DB34" i="1"/>
  <c r="AA34" i="1" s="1"/>
  <c r="S51" i="7" s="1"/>
  <c r="I56" i="7" s="1"/>
  <c r="DF84" i="3"/>
  <c r="DG84" i="3"/>
  <c r="DJ84" i="3" s="1"/>
  <c r="DH84" i="3"/>
  <c r="DI84" i="3"/>
  <c r="DA62" i="1"/>
  <c r="Z62" i="1" s="1"/>
  <c r="DB62" i="1"/>
  <c r="AA62" i="1" s="1"/>
  <c r="GO95" i="1"/>
  <c r="GP95" i="1" s="1"/>
  <c r="DG173" i="3"/>
  <c r="DH173" i="3"/>
  <c r="DF173" i="3"/>
  <c r="DJ173" i="3" s="1"/>
  <c r="DI173" i="3"/>
  <c r="AQ26" i="1"/>
  <c r="F107" i="1"/>
  <c r="AQ190" i="1"/>
  <c r="DA87" i="1"/>
  <c r="Z87" i="1" s="1"/>
  <c r="S144" i="1"/>
  <c r="T144" i="1"/>
  <c r="W144" i="1"/>
  <c r="DH228" i="3"/>
  <c r="DI228" i="3"/>
  <c r="DG228" i="3"/>
  <c r="DJ228" i="3" s="1"/>
  <c r="DF228" i="3"/>
  <c r="AI26" i="1"/>
  <c r="V103" i="1"/>
  <c r="AS135" i="1"/>
  <c r="F170" i="1"/>
  <c r="DF245" i="3"/>
  <c r="DJ245" i="3" s="1"/>
  <c r="DH245" i="3"/>
  <c r="DG245" i="3"/>
  <c r="DI245" i="3"/>
  <c r="DF216" i="3"/>
  <c r="DG216" i="3"/>
  <c r="DJ216" i="3" s="1"/>
  <c r="DH216" i="3"/>
  <c r="DI216" i="3"/>
  <c r="R167" i="1"/>
  <c r="ER135" i="1"/>
  <c r="GZ143" i="1"/>
  <c r="X149" i="1"/>
  <c r="AK160" i="1" s="1"/>
  <c r="DF138" i="3"/>
  <c r="DG138" i="3"/>
  <c r="DJ138" i="3" s="1"/>
  <c r="DH138" i="3"/>
  <c r="DI138" i="3"/>
  <c r="DF12" i="3"/>
  <c r="DG12" i="3"/>
  <c r="DJ12" i="3" s="1"/>
  <c r="DH12" i="3"/>
  <c r="DI12" i="3"/>
  <c r="DH30" i="3"/>
  <c r="DI30" i="3"/>
  <c r="DF30" i="3"/>
  <c r="DG30" i="3"/>
  <c r="DJ30" i="3" s="1"/>
  <c r="DF32" i="3"/>
  <c r="DJ32" i="3" s="1"/>
  <c r="DG32" i="3"/>
  <c r="DH32" i="3"/>
  <c r="DI32" i="3"/>
  <c r="DF76" i="3"/>
  <c r="DG76" i="3"/>
  <c r="DJ76" i="3" s="1"/>
  <c r="DH76" i="3"/>
  <c r="DI76" i="3"/>
  <c r="DF175" i="3"/>
  <c r="DJ175" i="3" s="1"/>
  <c r="DI175" i="3"/>
  <c r="DG175" i="3"/>
  <c r="DH175" i="3"/>
  <c r="DF156" i="3"/>
  <c r="DG156" i="3"/>
  <c r="DJ156" i="3" s="1"/>
  <c r="DH156" i="3"/>
  <c r="DI156" i="3"/>
  <c r="DF224" i="3"/>
  <c r="DJ224" i="3" s="1"/>
  <c r="DG224" i="3"/>
  <c r="DH224" i="3"/>
  <c r="DI224" i="3"/>
  <c r="DI219" i="3"/>
  <c r="DF219" i="3"/>
  <c r="DJ219" i="3" s="1"/>
  <c r="DG219" i="3"/>
  <c r="DH219" i="3"/>
  <c r="DG221" i="3"/>
  <c r="DH221" i="3"/>
  <c r="DI221" i="3"/>
  <c r="DF221" i="3"/>
  <c r="DJ221" i="3" s="1"/>
  <c r="GO34" i="1"/>
  <c r="GP34" i="1" s="1"/>
  <c r="DG36" i="3"/>
  <c r="DH36" i="3"/>
  <c r="DI36" i="3"/>
  <c r="DF36" i="3"/>
  <c r="DJ36" i="3" s="1"/>
  <c r="DF28" i="3"/>
  <c r="DG28" i="3"/>
  <c r="DJ28" i="3" s="1"/>
  <c r="DH28" i="3"/>
  <c r="DI28" i="3"/>
  <c r="Y39" i="1"/>
  <c r="DF81" i="3"/>
  <c r="DG81" i="3"/>
  <c r="DH81" i="3"/>
  <c r="DI81" i="3"/>
  <c r="DJ81" i="3" s="1"/>
  <c r="EN26" i="1"/>
  <c r="R121" i="1"/>
  <c r="CR97" i="1"/>
  <c r="Q97" i="1" s="1"/>
  <c r="BF26" i="1"/>
  <c r="F128" i="1"/>
  <c r="BF190" i="1"/>
  <c r="DA90" i="1"/>
  <c r="Z90" i="1" s="1"/>
  <c r="DB90" i="1"/>
  <c r="AA90" i="1" s="1"/>
  <c r="S150" i="7" s="1"/>
  <c r="DF235" i="3"/>
  <c r="DJ235" i="3" s="1"/>
  <c r="DG235" i="3"/>
  <c r="DH235" i="3"/>
  <c r="DI235" i="3"/>
  <c r="CR91" i="1"/>
  <c r="Q91" i="1" s="1"/>
  <c r="EO26" i="1"/>
  <c r="R122" i="1"/>
  <c r="EO190" i="1"/>
  <c r="DA89" i="1"/>
  <c r="Z89" i="1" s="1"/>
  <c r="V149" i="1"/>
  <c r="AI160" i="1" s="1"/>
  <c r="W150" i="1"/>
  <c r="EB160" i="1" s="1"/>
  <c r="DF141" i="3"/>
  <c r="DG141" i="3"/>
  <c r="DH141" i="3"/>
  <c r="DI141" i="3"/>
  <c r="DJ141" i="3" s="1"/>
  <c r="DH24" i="3"/>
  <c r="DI24" i="3"/>
  <c r="DJ24" i="3" s="1"/>
  <c r="DF24" i="3"/>
  <c r="DG24" i="3"/>
  <c r="DG194" i="3"/>
  <c r="DJ194" i="3" s="1"/>
  <c r="DF194" i="3"/>
  <c r="DH194" i="3"/>
  <c r="DI194" i="3"/>
  <c r="DF215" i="3"/>
  <c r="DG215" i="3"/>
  <c r="DH215" i="3"/>
  <c r="DI215" i="3"/>
  <c r="DJ215" i="3" s="1"/>
  <c r="DF231" i="3"/>
  <c r="DJ231" i="3" s="1"/>
  <c r="DG231" i="3"/>
  <c r="DH231" i="3"/>
  <c r="DI231" i="3"/>
  <c r="DF20" i="3"/>
  <c r="DJ20" i="3" s="1"/>
  <c r="DG20" i="3"/>
  <c r="DH20" i="3"/>
  <c r="DI20" i="3"/>
  <c r="DF241" i="3"/>
  <c r="DJ241" i="3" s="1"/>
  <c r="DG241" i="3"/>
  <c r="DH241" i="3"/>
  <c r="DI241" i="3"/>
  <c r="DF35" i="3"/>
  <c r="DJ35" i="3" s="1"/>
  <c r="DH35" i="3"/>
  <c r="DI35" i="3"/>
  <c r="DG35" i="3"/>
  <c r="DA41" i="1"/>
  <c r="Z41" i="1" s="1"/>
  <c r="DB41" i="1"/>
  <c r="AA41" i="1" s="1"/>
  <c r="CR37" i="1"/>
  <c r="Q37" i="1" s="1"/>
  <c r="GO37" i="1" s="1"/>
  <c r="GP37" i="1" s="1"/>
  <c r="DA65" i="1"/>
  <c r="Z65" i="1" s="1"/>
  <c r="DB65" i="1"/>
  <c r="AA65" i="1" s="1"/>
  <c r="GO66" i="1"/>
  <c r="GP66" i="1" s="1"/>
  <c r="GO82" i="1"/>
  <c r="GP82" i="1" s="1"/>
  <c r="GO84" i="1"/>
  <c r="GP84" i="1" s="1"/>
  <c r="CR64" i="1"/>
  <c r="Q64" i="1" s="1"/>
  <c r="GO64" i="1" s="1"/>
  <c r="GP64" i="1" s="1"/>
  <c r="CK26" i="1"/>
  <c r="BB103" i="1"/>
  <c r="DF226" i="3"/>
  <c r="DG226" i="3"/>
  <c r="DH226" i="3"/>
  <c r="DI226" i="3"/>
  <c r="DJ226" i="3" s="1"/>
  <c r="CR93" i="1"/>
  <c r="Q93" i="1" s="1"/>
  <c r="BD26" i="1"/>
  <c r="BD190" i="1"/>
  <c r="F116" i="1"/>
  <c r="DA158" i="1"/>
  <c r="Z158" i="1" s="1"/>
  <c r="R227" i="7" s="1"/>
  <c r="DB158" i="1"/>
  <c r="AA158" i="1" s="1"/>
  <c r="T227" i="7" s="1"/>
  <c r="AG160" i="1"/>
  <c r="GA26" i="1"/>
  <c r="ER103" i="1"/>
  <c r="DF244" i="3"/>
  <c r="DJ244" i="3" s="1"/>
  <c r="DG244" i="3"/>
  <c r="DI244" i="3"/>
  <c r="DH244" i="3"/>
  <c r="BF135" i="1"/>
  <c r="F185" i="1"/>
  <c r="DA155" i="1"/>
  <c r="Z155" i="1" s="1"/>
  <c r="GO155" i="1" s="1"/>
  <c r="GP155" i="1" s="1"/>
  <c r="GO157" i="1"/>
  <c r="GQ157" i="1" s="1"/>
  <c r="DF67" i="3"/>
  <c r="DG67" i="3"/>
  <c r="DH67" i="3"/>
  <c r="DI67" i="3"/>
  <c r="DJ67" i="3" s="1"/>
  <c r="DF122" i="3"/>
  <c r="DG122" i="3"/>
  <c r="DJ122" i="3" s="1"/>
  <c r="DH122" i="3"/>
  <c r="DI122" i="3"/>
  <c r="DF33" i="3"/>
  <c r="DJ33" i="3" s="1"/>
  <c r="DG33" i="3"/>
  <c r="DH33" i="3"/>
  <c r="DI33" i="3"/>
  <c r="DF227" i="3"/>
  <c r="DG227" i="3"/>
  <c r="DJ227" i="3" s="1"/>
  <c r="DI227" i="3"/>
  <c r="DH227" i="3"/>
  <c r="DF170" i="3"/>
  <c r="DG170" i="3"/>
  <c r="DJ170" i="3" s="1"/>
  <c r="DI170" i="3"/>
  <c r="DH170" i="3"/>
  <c r="DF239" i="3"/>
  <c r="DG239" i="3"/>
  <c r="DJ239" i="3" s="1"/>
  <c r="DI239" i="3"/>
  <c r="DH239" i="3"/>
  <c r="DF13" i="3"/>
  <c r="DG13" i="3"/>
  <c r="DJ13" i="3" s="1"/>
  <c r="DH13" i="3"/>
  <c r="DI13" i="3"/>
  <c r="DF238" i="3"/>
  <c r="DG238" i="3"/>
  <c r="DJ238" i="3" s="1"/>
  <c r="DH238" i="3"/>
  <c r="DI238" i="3"/>
  <c r="DI281" i="3"/>
  <c r="DJ281" i="3" s="1"/>
  <c r="DF281" i="3"/>
  <c r="DG281" i="3"/>
  <c r="DH281" i="3"/>
  <c r="DF27" i="3"/>
  <c r="DG27" i="3"/>
  <c r="DJ27" i="3" s="1"/>
  <c r="DH27" i="3"/>
  <c r="DI27" i="3"/>
  <c r="S39" i="1"/>
  <c r="U39" i="1"/>
  <c r="GZ39" i="1"/>
  <c r="R39" i="1"/>
  <c r="DF164" i="3"/>
  <c r="DG164" i="3"/>
  <c r="DI164" i="3"/>
  <c r="DJ164" i="3" s="1"/>
  <c r="DH164" i="3"/>
  <c r="W103" i="1"/>
  <c r="GO69" i="1"/>
  <c r="GP69" i="1" s="1"/>
  <c r="DA98" i="1"/>
  <c r="Z98" i="1" s="1"/>
  <c r="DB98" i="1"/>
  <c r="AA98" i="1" s="1"/>
  <c r="S171" i="7" s="1"/>
  <c r="DA73" i="1"/>
  <c r="Z73" i="1" s="1"/>
  <c r="Q117" i="7" s="1"/>
  <c r="I121" i="7" s="1"/>
  <c r="DB73" i="1"/>
  <c r="AA73" i="1" s="1"/>
  <c r="S117" i="7" s="1"/>
  <c r="I122" i="7" s="1"/>
  <c r="DG249" i="3"/>
  <c r="DJ249" i="3" s="1"/>
  <c r="DH249" i="3"/>
  <c r="DI249" i="3"/>
  <c r="DF249" i="3"/>
  <c r="EM135" i="1"/>
  <c r="DY135" i="1"/>
  <c r="DL160" i="1"/>
  <c r="S143" i="1"/>
  <c r="T143" i="1"/>
  <c r="U143" i="1"/>
  <c r="X144" i="1"/>
  <c r="DA138" i="1"/>
  <c r="Z138" i="1" s="1"/>
  <c r="Y143" i="1"/>
  <c r="AU135" i="1"/>
  <c r="F177" i="1"/>
  <c r="DF147" i="3"/>
  <c r="DG147" i="3"/>
  <c r="DJ147" i="3" s="1"/>
  <c r="DH147" i="3"/>
  <c r="DI147" i="3"/>
  <c r="DH197" i="3"/>
  <c r="DF197" i="3"/>
  <c r="DG197" i="3"/>
  <c r="DJ197" i="3" s="1"/>
  <c r="DI197" i="3"/>
  <c r="DF229" i="3"/>
  <c r="DG229" i="3"/>
  <c r="DJ229" i="3" s="1"/>
  <c r="DH229" i="3"/>
  <c r="DI229" i="3"/>
  <c r="DF251" i="3"/>
  <c r="DG251" i="3"/>
  <c r="DJ251" i="3" s="1"/>
  <c r="DI251" i="3"/>
  <c r="DH251" i="3"/>
  <c r="DF19" i="3"/>
  <c r="DJ19" i="3" s="1"/>
  <c r="DG19" i="3"/>
  <c r="DH19" i="3"/>
  <c r="DI19" i="3"/>
  <c r="DF260" i="3"/>
  <c r="DG260" i="3"/>
  <c r="DJ260" i="3" s="1"/>
  <c r="DI260" i="3"/>
  <c r="DH260" i="3"/>
  <c r="DF2" i="3"/>
  <c r="DG2" i="3"/>
  <c r="DH2" i="3"/>
  <c r="DI2" i="3"/>
  <c r="DJ2" i="3" s="1"/>
  <c r="DF34" i="3"/>
  <c r="DJ34" i="3" s="1"/>
  <c r="DG34" i="3"/>
  <c r="DI34" i="3"/>
  <c r="DH34" i="3"/>
  <c r="DH286" i="3"/>
  <c r="DF286" i="3"/>
  <c r="DJ286" i="3" s="1"/>
  <c r="DG286" i="3"/>
  <c r="DI286" i="3"/>
  <c r="DF155" i="3"/>
  <c r="DG155" i="3"/>
  <c r="DJ155" i="3" s="1"/>
  <c r="DH155" i="3"/>
  <c r="DI155" i="3"/>
  <c r="AR26" i="1"/>
  <c r="F112" i="1"/>
  <c r="AR190" i="1"/>
  <c r="DA99" i="1"/>
  <c r="Z99" i="1" s="1"/>
  <c r="DB99" i="1"/>
  <c r="AA99" i="1" s="1"/>
  <c r="T171" i="7" s="1"/>
  <c r="DB75" i="1"/>
  <c r="AA75" i="1" s="1"/>
  <c r="EU26" i="1"/>
  <c r="R123" i="1"/>
  <c r="DI253" i="3"/>
  <c r="DG253" i="3"/>
  <c r="DF253" i="3"/>
  <c r="DJ253" i="3" s="1"/>
  <c r="DH253" i="3"/>
  <c r="BC26" i="1"/>
  <c r="CR138" i="1"/>
  <c r="Q138" i="1" s="1"/>
  <c r="DW160" i="1"/>
  <c r="DA142" i="1"/>
  <c r="Z142" i="1" s="1"/>
  <c r="DB142" i="1"/>
  <c r="AA142" i="1" s="1"/>
  <c r="DA139" i="1"/>
  <c r="Z139" i="1" s="1"/>
  <c r="DB139" i="1"/>
  <c r="AA139" i="1" s="1"/>
  <c r="S201" i="7" s="1"/>
  <c r="ET26" i="1"/>
  <c r="R114" i="1"/>
  <c r="Y149" i="1"/>
  <c r="AL160" i="1" s="1"/>
  <c r="DB138" i="1"/>
  <c r="AA138" i="1" s="1"/>
  <c r="DF37" i="3"/>
  <c r="DG37" i="3"/>
  <c r="DH37" i="3"/>
  <c r="DI37" i="3"/>
  <c r="DJ37" i="3" s="1"/>
  <c r="DF159" i="3"/>
  <c r="DJ159" i="3" s="1"/>
  <c r="DG159" i="3"/>
  <c r="DH159" i="3"/>
  <c r="DI159" i="3"/>
  <c r="DF174" i="3"/>
  <c r="DJ174" i="3" s="1"/>
  <c r="DG174" i="3"/>
  <c r="DH174" i="3"/>
  <c r="DI174" i="3"/>
  <c r="DH247" i="3"/>
  <c r="DI247" i="3"/>
  <c r="DF247" i="3"/>
  <c r="DJ247" i="3" s="1"/>
  <c r="DG247" i="3"/>
  <c r="DG262" i="3"/>
  <c r="DJ262" i="3" s="1"/>
  <c r="DH262" i="3"/>
  <c r="DI262" i="3"/>
  <c r="DF262" i="3"/>
  <c r="DG98" i="3"/>
  <c r="DJ98" i="3" s="1"/>
  <c r="DH98" i="3"/>
  <c r="DF98" i="3"/>
  <c r="DI98" i="3"/>
  <c r="AK103" i="1"/>
  <c r="DG91" i="3"/>
  <c r="DH91" i="3"/>
  <c r="DI91" i="3"/>
  <c r="DF91" i="3"/>
  <c r="DJ91" i="3" s="1"/>
  <c r="W39" i="1"/>
  <c r="CR41" i="1"/>
  <c r="Q41" i="1" s="1"/>
  <c r="DA74" i="1"/>
  <c r="Z74" i="1" s="1"/>
  <c r="DB74" i="1"/>
  <c r="AA74" i="1" s="1"/>
  <c r="T117" i="7" s="1"/>
  <c r="K122" i="7" s="1"/>
  <c r="DA50" i="1"/>
  <c r="Z50" i="1" s="1"/>
  <c r="DG162" i="3"/>
  <c r="DH162" i="3"/>
  <c r="DI162" i="3"/>
  <c r="DF162" i="3"/>
  <c r="DJ162" i="3" s="1"/>
  <c r="DI165" i="3"/>
  <c r="DG165" i="3"/>
  <c r="DJ165" i="3" s="1"/>
  <c r="DF165" i="3"/>
  <c r="DH165" i="3"/>
  <c r="CR73" i="1"/>
  <c r="Q73" i="1" s="1"/>
  <c r="CI26" i="1"/>
  <c r="AZ103" i="1"/>
  <c r="DA77" i="1"/>
  <c r="Z77" i="1" s="1"/>
  <c r="DB77" i="1"/>
  <c r="AA77" i="1" s="1"/>
  <c r="ED26" i="1"/>
  <c r="DQ103" i="1"/>
  <c r="DF258" i="3"/>
  <c r="DJ258" i="3" s="1"/>
  <c r="DH258" i="3"/>
  <c r="DI258" i="3"/>
  <c r="DG258" i="3"/>
  <c r="DX160" i="1"/>
  <c r="DA140" i="1"/>
  <c r="Z140" i="1" s="1"/>
  <c r="DB156" i="1"/>
  <c r="AA156" i="1" s="1"/>
  <c r="GO156" i="1" s="1"/>
  <c r="GP156" i="1" s="1"/>
  <c r="R143" i="1"/>
  <c r="DF26" i="3"/>
  <c r="DG26" i="3"/>
  <c r="DJ26" i="3" s="1"/>
  <c r="DH26" i="3"/>
  <c r="DI26" i="3"/>
  <c r="DF40" i="3"/>
  <c r="DG40" i="3"/>
  <c r="DJ40" i="3" s="1"/>
  <c r="DH40" i="3"/>
  <c r="DI40" i="3"/>
  <c r="DF54" i="3"/>
  <c r="DG54" i="3"/>
  <c r="DJ54" i="3" s="1"/>
  <c r="DH54" i="3"/>
  <c r="DI54" i="3"/>
  <c r="DF51" i="3"/>
  <c r="DG51" i="3"/>
  <c r="DJ51" i="3" s="1"/>
  <c r="DH51" i="3"/>
  <c r="DI51" i="3"/>
  <c r="DF85" i="3"/>
  <c r="DH85" i="3"/>
  <c r="DG85" i="3"/>
  <c r="DJ85" i="3" s="1"/>
  <c r="DI85" i="3"/>
  <c r="DF95" i="3"/>
  <c r="DG95" i="3"/>
  <c r="DJ95" i="3" s="1"/>
  <c r="DH95" i="3"/>
  <c r="DI95" i="3"/>
  <c r="DF152" i="3"/>
  <c r="DG152" i="3"/>
  <c r="DJ152" i="3" s="1"/>
  <c r="DH152" i="3"/>
  <c r="DI152" i="3"/>
  <c r="DF153" i="3"/>
  <c r="DG153" i="3"/>
  <c r="DJ153" i="3" s="1"/>
  <c r="DH153" i="3"/>
  <c r="DI153" i="3"/>
  <c r="DF79" i="3"/>
  <c r="DG79" i="3"/>
  <c r="DJ79" i="3" s="1"/>
  <c r="DI79" i="3"/>
  <c r="DH79" i="3"/>
  <c r="DG207" i="3"/>
  <c r="DH207" i="3"/>
  <c r="DI207" i="3"/>
  <c r="DJ207" i="3" s="1"/>
  <c r="DF207" i="3"/>
  <c r="DF160" i="3"/>
  <c r="DJ160" i="3" s="1"/>
  <c r="DG160" i="3"/>
  <c r="DH160" i="3"/>
  <c r="DI160" i="3"/>
  <c r="DF17" i="3"/>
  <c r="DG17" i="3"/>
  <c r="DJ17" i="3" s="1"/>
  <c r="DH17" i="3"/>
  <c r="DI17" i="3"/>
  <c r="DF236" i="3"/>
  <c r="DJ236" i="3" s="1"/>
  <c r="DG236" i="3"/>
  <c r="DH236" i="3"/>
  <c r="DI236" i="3"/>
  <c r="DB30" i="1"/>
  <c r="AA30" i="1" s="1"/>
  <c r="T34" i="7" s="1"/>
  <c r="K38" i="7" s="1"/>
  <c r="J40" i="7" s="1"/>
  <c r="DA29" i="1"/>
  <c r="Z29" i="1" s="1"/>
  <c r="Q34" i="7" s="1"/>
  <c r="I37" i="7" s="1"/>
  <c r="DB29" i="1"/>
  <c r="AA29" i="1" s="1"/>
  <c r="S34" i="7" s="1"/>
  <c r="I38" i="7" s="1"/>
  <c r="AH103" i="1"/>
  <c r="DA31" i="1"/>
  <c r="Z31" i="1" s="1"/>
  <c r="Q42" i="7" s="1"/>
  <c r="I44" i="7" s="1"/>
  <c r="AG103" i="1"/>
  <c r="DF31" i="3"/>
  <c r="DG31" i="3"/>
  <c r="DJ31" i="3" s="1"/>
  <c r="DH31" i="3"/>
  <c r="DI31" i="3"/>
  <c r="DF103" i="3"/>
  <c r="DJ103" i="3" s="1"/>
  <c r="DG103" i="3"/>
  <c r="DH103" i="3"/>
  <c r="DI103" i="3"/>
  <c r="DB42" i="1"/>
  <c r="AA42" i="1" s="1"/>
  <c r="DF154" i="3"/>
  <c r="DG154" i="3"/>
  <c r="DJ154" i="3" s="1"/>
  <c r="DH154" i="3"/>
  <c r="DI154" i="3"/>
  <c r="DF169" i="3"/>
  <c r="DG169" i="3"/>
  <c r="DJ169" i="3" s="1"/>
  <c r="DH169" i="3"/>
  <c r="DI169" i="3"/>
  <c r="AV26" i="1"/>
  <c r="F121" i="1"/>
  <c r="EW26" i="1"/>
  <c r="EW190" i="1"/>
  <c r="R119" i="1"/>
  <c r="CR150" i="1"/>
  <c r="Q150" i="1" s="1"/>
  <c r="GO150" i="1" s="1"/>
  <c r="GQ150" i="1" s="1"/>
  <c r="R144" i="1"/>
  <c r="BE26" i="1"/>
  <c r="F119" i="1"/>
  <c r="BE190" i="1"/>
  <c r="CR147" i="1"/>
  <c r="Q147" i="1" s="1"/>
  <c r="DH237" i="3"/>
  <c r="DI237" i="3"/>
  <c r="DJ237" i="3" s="1"/>
  <c r="DG237" i="3"/>
  <c r="DF237" i="3"/>
  <c r="DB147" i="1"/>
  <c r="AA147" i="1" s="1"/>
  <c r="DA147" i="1"/>
  <c r="Z147" i="1" s="1"/>
  <c r="DF225" i="3"/>
  <c r="DJ225" i="3" s="1"/>
  <c r="DG225" i="3"/>
  <c r="DH225" i="3"/>
  <c r="DI225" i="3"/>
  <c r="X143" i="1"/>
  <c r="U149" i="1"/>
  <c r="I207" i="7" s="1"/>
  <c r="V144" i="1"/>
  <c r="EX18" i="1"/>
  <c r="R245" i="1"/>
  <c r="DF29" i="3"/>
  <c r="DG29" i="3"/>
  <c r="DJ29" i="3" s="1"/>
  <c r="DH29" i="3"/>
  <c r="DI29" i="3"/>
  <c r="DF43" i="3"/>
  <c r="DG43" i="3"/>
  <c r="DJ43" i="3" s="1"/>
  <c r="DH43" i="3"/>
  <c r="DI43" i="3"/>
  <c r="DF99" i="3"/>
  <c r="DH99" i="3"/>
  <c r="DG99" i="3"/>
  <c r="DJ99" i="3" s="1"/>
  <c r="DI99" i="3"/>
  <c r="DF93" i="3"/>
  <c r="DJ93" i="3" s="1"/>
  <c r="DG93" i="3"/>
  <c r="DI93" i="3"/>
  <c r="DH93" i="3"/>
  <c r="DG158" i="3"/>
  <c r="DJ158" i="3" s="1"/>
  <c r="DH158" i="3"/>
  <c r="DI158" i="3"/>
  <c r="DF158" i="3"/>
  <c r="DF167" i="3"/>
  <c r="DG167" i="3"/>
  <c r="DJ167" i="3" s="1"/>
  <c r="DI167" i="3"/>
  <c r="DH167" i="3"/>
  <c r="DH191" i="3"/>
  <c r="DF191" i="3"/>
  <c r="DG191" i="3"/>
  <c r="DJ191" i="3" s="1"/>
  <c r="DI191" i="3"/>
  <c r="DG166" i="3"/>
  <c r="DJ166" i="3" s="1"/>
  <c r="DH166" i="3"/>
  <c r="DI166" i="3"/>
  <c r="DF166" i="3"/>
  <c r="DF289" i="3"/>
  <c r="DG289" i="3"/>
  <c r="DH289" i="3"/>
  <c r="DI289" i="3"/>
  <c r="DJ289" i="3" s="1"/>
  <c r="DF257" i="3"/>
  <c r="DJ257" i="3" s="1"/>
  <c r="DG257" i="3"/>
  <c r="DI257" i="3"/>
  <c r="DH257" i="3"/>
  <c r="DF25" i="3"/>
  <c r="DG25" i="3"/>
  <c r="DJ25" i="3" s="1"/>
  <c r="DH25" i="3"/>
  <c r="DI25" i="3"/>
  <c r="CR29" i="1"/>
  <c r="Q29" i="1" s="1"/>
  <c r="CR30" i="1"/>
  <c r="Q30" i="1" s="1"/>
  <c r="DW103" i="1"/>
  <c r="GO47" i="1"/>
  <c r="GP47" i="1" s="1"/>
  <c r="DA57" i="1"/>
  <c r="Z57" i="1" s="1"/>
  <c r="DB57" i="1"/>
  <c r="AA57" i="1" s="1"/>
  <c r="T85" i="7" s="1"/>
  <c r="K90" i="7" s="1"/>
  <c r="DF161" i="3"/>
  <c r="DJ161" i="3" s="1"/>
  <c r="DG161" i="3"/>
  <c r="DH161" i="3"/>
  <c r="DI161" i="3"/>
  <c r="DI171" i="3"/>
  <c r="DG171" i="3"/>
  <c r="DJ171" i="3" s="1"/>
  <c r="DF171" i="3"/>
  <c r="DH171" i="3"/>
  <c r="DA94" i="1"/>
  <c r="Z94" i="1" s="1"/>
  <c r="DB94" i="1"/>
  <c r="AA94" i="1" s="1"/>
  <c r="S156" i="7" s="1"/>
  <c r="AS26" i="1"/>
  <c r="F113" i="1"/>
  <c r="AS190" i="1"/>
  <c r="GO46" i="1"/>
  <c r="GP46" i="1" s="1"/>
  <c r="DB80" i="1"/>
  <c r="AA80" i="1" s="1"/>
  <c r="T130" i="7" s="1"/>
  <c r="K135" i="7" s="1"/>
  <c r="DA80" i="1"/>
  <c r="Z80" i="1" s="1"/>
  <c r="DA100" i="1"/>
  <c r="Z100" i="1" s="1"/>
  <c r="DB100" i="1"/>
  <c r="AA100" i="1" s="1"/>
  <c r="S175" i="7" s="1"/>
  <c r="I180" i="7" s="1"/>
  <c r="DF256" i="3"/>
  <c r="DJ256" i="3" s="1"/>
  <c r="DG256" i="3"/>
  <c r="DH256" i="3"/>
  <c r="DI256" i="3"/>
  <c r="R149" i="1"/>
  <c r="I210" i="7" s="1"/>
  <c r="DI246" i="3"/>
  <c r="DG246" i="3"/>
  <c r="DF246" i="3"/>
  <c r="DJ246" i="3" s="1"/>
  <c r="DH246" i="3"/>
  <c r="DF223" i="3"/>
  <c r="DJ223" i="3" s="1"/>
  <c r="DG223" i="3"/>
  <c r="DH223" i="3"/>
  <c r="DI223" i="3"/>
  <c r="DA145" i="1"/>
  <c r="Z145" i="1" s="1"/>
  <c r="DB145" i="1"/>
  <c r="AA145" i="1" s="1"/>
  <c r="Y144" i="1"/>
  <c r="U144" i="1"/>
  <c r="AW135" i="1"/>
  <c r="F179" i="1"/>
  <c r="BE135" i="1"/>
  <c r="F176" i="1"/>
  <c r="GZ149" i="1"/>
  <c r="CL160" i="1" s="1"/>
  <c r="CR143" i="1" l="1"/>
  <c r="Q143" i="1" s="1"/>
  <c r="GO77" i="1"/>
  <c r="GP77" i="1" s="1"/>
  <c r="GO62" i="1"/>
  <c r="GP62" i="1" s="1"/>
  <c r="GO92" i="1"/>
  <c r="GP92" i="1" s="1"/>
  <c r="P182" i="7"/>
  <c r="J182" i="7"/>
  <c r="BB160" i="1"/>
  <c r="BB190" i="1" s="1"/>
  <c r="P214" i="7"/>
  <c r="J148" i="7"/>
  <c r="DI283" i="3"/>
  <c r="GO73" i="1"/>
  <c r="GP73" i="1" s="1"/>
  <c r="GO41" i="1"/>
  <c r="GP41" i="1" s="1"/>
  <c r="EK190" i="1"/>
  <c r="EK22" i="1" s="1"/>
  <c r="O124" i="7"/>
  <c r="DG283" i="3"/>
  <c r="DJ283" i="3" s="1"/>
  <c r="K68" i="7"/>
  <c r="GO45" i="1"/>
  <c r="GP45" i="1" s="1"/>
  <c r="R113" i="1"/>
  <c r="GO89" i="1"/>
  <c r="GP89" i="1" s="1"/>
  <c r="DF283" i="3"/>
  <c r="DO103" i="1"/>
  <c r="DO190" i="1" s="1"/>
  <c r="O225" i="7"/>
  <c r="Y103" i="1"/>
  <c r="GO152" i="1"/>
  <c r="GQ152" i="1" s="1"/>
  <c r="GO44" i="1"/>
  <c r="GP44" i="1" s="1"/>
  <c r="GO97" i="1"/>
  <c r="GP97" i="1" s="1"/>
  <c r="K158" i="7"/>
  <c r="GO142" i="1"/>
  <c r="GQ142" i="1" s="1"/>
  <c r="K157" i="7"/>
  <c r="GO71" i="1"/>
  <c r="GP71" i="1" s="1"/>
  <c r="GO145" i="1"/>
  <c r="GQ145" i="1" s="1"/>
  <c r="S103" i="1"/>
  <c r="S26" i="1" s="1"/>
  <c r="H148" i="7"/>
  <c r="GO53" i="1"/>
  <c r="GP53" i="1" s="1"/>
  <c r="GO63" i="1"/>
  <c r="GP63" i="1" s="1"/>
  <c r="DK103" i="1"/>
  <c r="DK26" i="1" s="1"/>
  <c r="EA26" i="1"/>
  <c r="GO87" i="1"/>
  <c r="GP87" i="1" s="1"/>
  <c r="GO42" i="1"/>
  <c r="GP42" i="1" s="1"/>
  <c r="S60" i="7"/>
  <c r="I68" i="7" s="1"/>
  <c r="GO65" i="1"/>
  <c r="GP65" i="1" s="1"/>
  <c r="I158" i="7"/>
  <c r="GO43" i="1"/>
  <c r="GP43" i="1" s="1"/>
  <c r="K113" i="7"/>
  <c r="H124" i="7"/>
  <c r="O137" i="7"/>
  <c r="O40" i="7"/>
  <c r="GO139" i="1"/>
  <c r="GQ139" i="1" s="1"/>
  <c r="Q201" i="7"/>
  <c r="GO90" i="1"/>
  <c r="GP90" i="1" s="1"/>
  <c r="Q150" i="7"/>
  <c r="GO78" i="1"/>
  <c r="GP78" i="1" s="1"/>
  <c r="GO85" i="1"/>
  <c r="GP85" i="1" s="1"/>
  <c r="J47" i="7"/>
  <c r="I209" i="7"/>
  <c r="U205" i="7"/>
  <c r="P169" i="7"/>
  <c r="J169" i="7"/>
  <c r="P148" i="7"/>
  <c r="GO68" i="1"/>
  <c r="GP68" i="1" s="1"/>
  <c r="GO72" i="1"/>
  <c r="GP72" i="1" s="1"/>
  <c r="R111" i="7"/>
  <c r="EE103" i="1"/>
  <c r="DR103" i="1" s="1"/>
  <c r="R85" i="7"/>
  <c r="K89" i="7" s="1"/>
  <c r="AF160" i="1"/>
  <c r="AF135" i="1" s="1"/>
  <c r="I208" i="7"/>
  <c r="H83" i="7"/>
  <c r="O83" i="7"/>
  <c r="I67" i="7"/>
  <c r="H58" i="7"/>
  <c r="O58" i="7"/>
  <c r="J79" i="7"/>
  <c r="GO51" i="1"/>
  <c r="GP51" i="1" s="1"/>
  <c r="O92" i="7"/>
  <c r="H92" i="7"/>
  <c r="GO94" i="1"/>
  <c r="GP94" i="1" s="1"/>
  <c r="Q156" i="7"/>
  <c r="GO75" i="1"/>
  <c r="GP75" i="1" s="1"/>
  <c r="S126" i="7"/>
  <c r="GO98" i="1"/>
  <c r="GP98" i="1" s="1"/>
  <c r="Q171" i="7"/>
  <c r="GO67" i="1"/>
  <c r="GP67" i="1" s="1"/>
  <c r="Q105" i="7"/>
  <c r="I112" i="7" s="1"/>
  <c r="AJ160" i="1"/>
  <c r="I213" i="7"/>
  <c r="H199" i="7"/>
  <c r="O199" i="7"/>
  <c r="O128" i="7"/>
  <c r="H128" i="7"/>
  <c r="O79" i="7"/>
  <c r="H79" i="7"/>
  <c r="H225" i="7"/>
  <c r="H103" i="7"/>
  <c r="O103" i="7"/>
  <c r="P128" i="7"/>
  <c r="J128" i="7"/>
  <c r="GO100" i="1"/>
  <c r="GP100" i="1" s="1"/>
  <c r="Q175" i="7"/>
  <c r="I179" i="7" s="1"/>
  <c r="O182" i="7" s="1"/>
  <c r="GO99" i="1"/>
  <c r="GP99" i="1" s="1"/>
  <c r="R171" i="7"/>
  <c r="H173" i="7"/>
  <c r="O173" i="7"/>
  <c r="GO80" i="1"/>
  <c r="GP80" i="1" s="1"/>
  <c r="R130" i="7"/>
  <c r="K134" i="7" s="1"/>
  <c r="P137" i="7" s="1"/>
  <c r="AH160" i="1"/>
  <c r="AH135" i="1" s="1"/>
  <c r="GO38" i="1"/>
  <c r="GP38" i="1" s="1"/>
  <c r="J214" i="7"/>
  <c r="GO50" i="1"/>
  <c r="GP50" i="1" s="1"/>
  <c r="Q81" i="7"/>
  <c r="EF160" i="1"/>
  <c r="DS160" i="1" s="1"/>
  <c r="T190" i="7"/>
  <c r="K197" i="7" s="1"/>
  <c r="GO91" i="1"/>
  <c r="GP91" i="1" s="1"/>
  <c r="P58" i="7"/>
  <c r="J58" i="7"/>
  <c r="K67" i="7"/>
  <c r="CR144" i="1"/>
  <c r="Q144" i="1" s="1"/>
  <c r="GO70" i="1"/>
  <c r="GP70" i="1" s="1"/>
  <c r="R110" i="7"/>
  <c r="GD160" i="1"/>
  <c r="P47" i="7"/>
  <c r="H47" i="7"/>
  <c r="O47" i="7"/>
  <c r="GO93" i="1"/>
  <c r="GP93" i="1" s="1"/>
  <c r="K155" i="7"/>
  <c r="GO140" i="1"/>
  <c r="GQ140" i="1" s="1"/>
  <c r="R201" i="7"/>
  <c r="GO74" i="1"/>
  <c r="GP74" i="1" s="1"/>
  <c r="R117" i="7"/>
  <c r="K121" i="7" s="1"/>
  <c r="P124" i="7" s="1"/>
  <c r="EE160" i="1"/>
  <c r="R190" i="7"/>
  <c r="K196" i="7" s="1"/>
  <c r="GO56" i="1"/>
  <c r="GP56" i="1" s="1"/>
  <c r="H40" i="7"/>
  <c r="J225" i="7"/>
  <c r="P40" i="7"/>
  <c r="EA135" i="1"/>
  <c r="DN160" i="1"/>
  <c r="DN190" i="1" s="1"/>
  <c r="AH26" i="1"/>
  <c r="U103" i="1"/>
  <c r="EB135" i="1"/>
  <c r="DO160" i="1"/>
  <c r="T160" i="1"/>
  <c r="AG135" i="1"/>
  <c r="BB26" i="1"/>
  <c r="F114" i="1"/>
  <c r="EO22" i="1"/>
  <c r="EO220" i="1"/>
  <c r="R209" i="1"/>
  <c r="EJ22" i="1"/>
  <c r="R199" i="1"/>
  <c r="G16" i="2" s="1"/>
  <c r="EJ220" i="1"/>
  <c r="DZ26" i="1"/>
  <c r="DM103" i="1"/>
  <c r="Y26" i="1"/>
  <c r="F127" i="1"/>
  <c r="AN103" i="1"/>
  <c r="GO30" i="1"/>
  <c r="DV103" i="1"/>
  <c r="AM103" i="1"/>
  <c r="AK135" i="1"/>
  <c r="X160" i="1"/>
  <c r="ET135" i="1"/>
  <c r="R171" i="1"/>
  <c r="DW26" i="1"/>
  <c r="GB103" i="1"/>
  <c r="DJ103" i="1"/>
  <c r="FY103" i="1"/>
  <c r="FZ103" i="1"/>
  <c r="EF103" i="1"/>
  <c r="DR160" i="1"/>
  <c r="EE135" i="1"/>
  <c r="AJ135" i="1"/>
  <c r="W160" i="1"/>
  <c r="W190" i="1" s="1"/>
  <c r="GO29" i="1"/>
  <c r="AD103" i="1"/>
  <c r="DB149" i="1"/>
  <c r="AA149" i="1" s="1"/>
  <c r="S205" i="7" s="1"/>
  <c r="I212" i="7" s="1"/>
  <c r="DA149" i="1"/>
  <c r="Z149" i="1" s="1"/>
  <c r="GO147" i="1"/>
  <c r="GQ147" i="1" s="1"/>
  <c r="BD22" i="1"/>
  <c r="F203" i="1"/>
  <c r="BD220" i="1"/>
  <c r="V26" i="1"/>
  <c r="F124" i="1"/>
  <c r="AQ22" i="1"/>
  <c r="AQ220" i="1"/>
  <c r="F194" i="1"/>
  <c r="ED135" i="1"/>
  <c r="DQ160" i="1"/>
  <c r="GO59" i="1"/>
  <c r="GP59" i="1" s="1"/>
  <c r="DG282" i="3"/>
  <c r="DJ282" i="3" s="1"/>
  <c r="DH282" i="3"/>
  <c r="DF282" i="3"/>
  <c r="DI282" i="3"/>
  <c r="BE22" i="1"/>
  <c r="BE220" i="1"/>
  <c r="F206" i="1"/>
  <c r="DQ26" i="1"/>
  <c r="R127" i="1"/>
  <c r="AK26" i="1"/>
  <c r="X103" i="1"/>
  <c r="GO57" i="1"/>
  <c r="GP57" i="1" s="1"/>
  <c r="BB135" i="1"/>
  <c r="F171" i="1"/>
  <c r="CR39" i="1"/>
  <c r="Q39" i="1" s="1"/>
  <c r="DP26" i="1"/>
  <c r="R126" i="1"/>
  <c r="DP190" i="1"/>
  <c r="CL135" i="1"/>
  <c r="BC160" i="1"/>
  <c r="EK220" i="1"/>
  <c r="R200" i="1"/>
  <c r="AE26" i="1"/>
  <c r="CG103" i="1"/>
  <c r="CH103" i="1"/>
  <c r="CJ103" i="1"/>
  <c r="R103" i="1"/>
  <c r="GO158" i="1"/>
  <c r="GQ158" i="1" s="1"/>
  <c r="FY160" i="1"/>
  <c r="DW135" i="1"/>
  <c r="FZ160" i="1"/>
  <c r="GB160" i="1"/>
  <c r="DJ160" i="1"/>
  <c r="DA143" i="1"/>
  <c r="Z143" i="1" s="1"/>
  <c r="DB143" i="1"/>
  <c r="AA143" i="1" s="1"/>
  <c r="DA39" i="1"/>
  <c r="Z39" i="1" s="1"/>
  <c r="DB39" i="1"/>
  <c r="AA39" i="1" s="1"/>
  <c r="AZ135" i="1"/>
  <c r="F167" i="1"/>
  <c r="GO31" i="1"/>
  <c r="GP31" i="1" s="1"/>
  <c r="DG292" i="3"/>
  <c r="DI292" i="3"/>
  <c r="DF292" i="3"/>
  <c r="DJ292" i="3" s="1"/>
  <c r="DH292" i="3"/>
  <c r="DY26" i="1"/>
  <c r="DL103" i="1"/>
  <c r="DF285" i="3"/>
  <c r="DJ285" i="3" s="1"/>
  <c r="DI285" i="3"/>
  <c r="DG285" i="3"/>
  <c r="DH285" i="3"/>
  <c r="AS22" i="1"/>
  <c r="AS220" i="1"/>
  <c r="F200" i="1"/>
  <c r="U160" i="1"/>
  <c r="GO138" i="1"/>
  <c r="DV160" i="1"/>
  <c r="EV22" i="1"/>
  <c r="EV220" i="1"/>
  <c r="R203" i="1"/>
  <c r="DH291" i="3"/>
  <c r="DI291" i="3"/>
  <c r="DF291" i="3"/>
  <c r="DG291" i="3"/>
  <c r="DJ291" i="3" s="1"/>
  <c r="AW22" i="1"/>
  <c r="F209" i="1"/>
  <c r="AW220" i="1"/>
  <c r="DF288" i="3"/>
  <c r="DJ288" i="3" s="1"/>
  <c r="DG288" i="3"/>
  <c r="DH288" i="3"/>
  <c r="DI288" i="3"/>
  <c r="GO32" i="1"/>
  <c r="GP32" i="1" s="1"/>
  <c r="AZ26" i="1"/>
  <c r="F110" i="1"/>
  <c r="AZ190" i="1"/>
  <c r="F115" i="1"/>
  <c r="DO26" i="1"/>
  <c r="R125" i="1"/>
  <c r="DH290" i="3"/>
  <c r="DI290" i="3"/>
  <c r="DF290" i="3"/>
  <c r="DG290" i="3"/>
  <c r="DJ290" i="3" s="1"/>
  <c r="GO151" i="1"/>
  <c r="GQ151" i="1" s="1"/>
  <c r="DN26" i="1"/>
  <c r="R124" i="1"/>
  <c r="DA144" i="1"/>
  <c r="Z144" i="1" s="1"/>
  <c r="DB144" i="1"/>
  <c r="AA144" i="1" s="1"/>
  <c r="CR149" i="1"/>
  <c r="Q149" i="1" s="1"/>
  <c r="AE160" i="1"/>
  <c r="AG26" i="1"/>
  <c r="T103" i="1"/>
  <c r="AL135" i="1"/>
  <c r="Y160" i="1"/>
  <c r="AR22" i="1"/>
  <c r="AR220" i="1"/>
  <c r="F199" i="1"/>
  <c r="V16" i="2" s="1"/>
  <c r="DL135" i="1"/>
  <c r="R174" i="1"/>
  <c r="ER26" i="1"/>
  <c r="R110" i="1"/>
  <c r="ER190" i="1"/>
  <c r="V160" i="1"/>
  <c r="AI135" i="1"/>
  <c r="BF22" i="1"/>
  <c r="F215" i="1"/>
  <c r="BF220" i="1"/>
  <c r="EI22" i="1"/>
  <c r="R194" i="1"/>
  <c r="EI220" i="1"/>
  <c r="DP135" i="1"/>
  <c r="R183" i="1"/>
  <c r="EW22" i="1"/>
  <c r="EW220" i="1"/>
  <c r="R206" i="1"/>
  <c r="DX135" i="1"/>
  <c r="DK160" i="1"/>
  <c r="DK190" i="1" s="1"/>
  <c r="ET22" i="1"/>
  <c r="R201" i="1"/>
  <c r="ET220" i="1"/>
  <c r="W26" i="1"/>
  <c r="F125" i="1"/>
  <c r="DF296" i="3"/>
  <c r="DJ296" i="3" s="1"/>
  <c r="DG296" i="3"/>
  <c r="DH296" i="3"/>
  <c r="DI296" i="3"/>
  <c r="DZ135" i="1"/>
  <c r="DM160" i="1"/>
  <c r="O70" i="7" l="1"/>
  <c r="K112" i="7"/>
  <c r="J137" i="7"/>
  <c r="H70" i="7"/>
  <c r="EE26" i="1"/>
  <c r="R115" i="1"/>
  <c r="EF135" i="1"/>
  <c r="P160" i="7"/>
  <c r="I157" i="7"/>
  <c r="O160" i="7" s="1"/>
  <c r="GO144" i="1"/>
  <c r="GQ144" i="1" s="1"/>
  <c r="H182" i="7"/>
  <c r="J160" i="7"/>
  <c r="J124" i="7"/>
  <c r="P92" i="7"/>
  <c r="J92" i="7"/>
  <c r="AN160" i="1"/>
  <c r="AA160" i="1" s="1"/>
  <c r="J199" i="7"/>
  <c r="P199" i="7"/>
  <c r="J231" i="7" s="1"/>
  <c r="EU160" i="1"/>
  <c r="GD135" i="1"/>
  <c r="GO143" i="1"/>
  <c r="GQ143" i="1" s="1"/>
  <c r="H115" i="7"/>
  <c r="O115" i="7"/>
  <c r="J70" i="7"/>
  <c r="P70" i="7"/>
  <c r="AM160" i="1"/>
  <c r="Q205" i="7"/>
  <c r="I211" i="7" s="1"/>
  <c r="S160" i="1"/>
  <c r="S190" i="1" s="1"/>
  <c r="DK22" i="1"/>
  <c r="R202" i="1"/>
  <c r="DK220" i="1"/>
  <c r="EK18" i="1"/>
  <c r="R230" i="1"/>
  <c r="W22" i="1"/>
  <c r="W220" i="1"/>
  <c r="F212" i="1"/>
  <c r="EI18" i="1"/>
  <c r="R224" i="1"/>
  <c r="GO149" i="1"/>
  <c r="AD160" i="1"/>
  <c r="CJ26" i="1"/>
  <c r="BA103" i="1"/>
  <c r="GP29" i="1"/>
  <c r="CD103" i="1" s="1"/>
  <c r="CC103" i="1"/>
  <c r="DM26" i="1"/>
  <c r="R118" i="1"/>
  <c r="DM190" i="1"/>
  <c r="F174" i="1"/>
  <c r="T135" i="1"/>
  <c r="R163" i="1"/>
  <c r="DJ135" i="1"/>
  <c r="EW18" i="1"/>
  <c r="R236" i="1"/>
  <c r="EV18" i="1"/>
  <c r="R233" i="1"/>
  <c r="CH26" i="1"/>
  <c r="AY103" i="1"/>
  <c r="GO39" i="1"/>
  <c r="GP39" i="1" s="1"/>
  <c r="W135" i="1"/>
  <c r="F182" i="1"/>
  <c r="DO135" i="1"/>
  <c r="R182" i="1"/>
  <c r="ER22" i="1"/>
  <c r="R197" i="1"/>
  <c r="ER220" i="1"/>
  <c r="ET18" i="1"/>
  <c r="R231" i="1"/>
  <c r="CG26" i="1"/>
  <c r="AX103" i="1"/>
  <c r="BD18" i="1"/>
  <c r="F233" i="1"/>
  <c r="EJ18" i="1"/>
  <c r="R229" i="1"/>
  <c r="J17" i="7" s="1"/>
  <c r="DN22" i="1"/>
  <c r="R211" i="1"/>
  <c r="DN220" i="1"/>
  <c r="DV135" i="1"/>
  <c r="DI160" i="1"/>
  <c r="X135" i="1"/>
  <c r="F183" i="1"/>
  <c r="U26" i="1"/>
  <c r="U190" i="1"/>
  <c r="F118" i="1"/>
  <c r="S22" i="1"/>
  <c r="F202" i="1"/>
  <c r="S220" i="1"/>
  <c r="GQ138" i="1"/>
  <c r="FW160" i="1" s="1"/>
  <c r="FU160" i="1"/>
  <c r="DL26" i="1"/>
  <c r="R117" i="1"/>
  <c r="DL190" i="1"/>
  <c r="DR135" i="1"/>
  <c r="R186" i="1"/>
  <c r="AW18" i="1"/>
  <c r="F239" i="1"/>
  <c r="EF26" i="1"/>
  <c r="DS103" i="1"/>
  <c r="AM26" i="1"/>
  <c r="Z103" i="1"/>
  <c r="AN135" i="1"/>
  <c r="GB135" i="1"/>
  <c r="ES160" i="1"/>
  <c r="DQ135" i="1"/>
  <c r="R184" i="1"/>
  <c r="FZ26" i="1"/>
  <c r="EQ103" i="1"/>
  <c r="DV26" i="1"/>
  <c r="DI103" i="1"/>
  <c r="EO18" i="1"/>
  <c r="R239" i="1"/>
  <c r="DR26" i="1"/>
  <c r="R129" i="1"/>
  <c r="DR190" i="1"/>
  <c r="DK135" i="1"/>
  <c r="R172" i="1"/>
  <c r="X26" i="1"/>
  <c r="F126" i="1"/>
  <c r="X190" i="1"/>
  <c r="BF18" i="1"/>
  <c r="F245" i="1"/>
  <c r="Y135" i="1"/>
  <c r="F184" i="1"/>
  <c r="DS135" i="1"/>
  <c r="R187" i="1"/>
  <c r="FZ135" i="1"/>
  <c r="EQ160" i="1"/>
  <c r="BC135" i="1"/>
  <c r="F180" i="1"/>
  <c r="BC190" i="1"/>
  <c r="DQ190" i="1"/>
  <c r="FY26" i="1"/>
  <c r="EP103" i="1"/>
  <c r="GP30" i="1"/>
  <c r="FV103" i="1" s="1"/>
  <c r="FU103" i="1"/>
  <c r="AR18" i="1"/>
  <c r="F229" i="1"/>
  <c r="I17" i="7" s="1"/>
  <c r="DJ26" i="1"/>
  <c r="DJ190" i="1"/>
  <c r="R106" i="1"/>
  <c r="AN26" i="1"/>
  <c r="AA103" i="1"/>
  <c r="BB22" i="1"/>
  <c r="F201" i="1"/>
  <c r="BB220" i="1"/>
  <c r="DN135" i="1"/>
  <c r="R181" i="1"/>
  <c r="R175" i="1"/>
  <c r="DM135" i="1"/>
  <c r="U135" i="1"/>
  <c r="F175" i="1"/>
  <c r="T26" i="1"/>
  <c r="F117" i="1"/>
  <c r="T190" i="1"/>
  <c r="AZ22" i="1"/>
  <c r="AZ220" i="1"/>
  <c r="F197" i="1"/>
  <c r="FY135" i="1"/>
  <c r="EP160" i="1"/>
  <c r="AQ18" i="1"/>
  <c r="F224" i="1"/>
  <c r="AM135" i="1"/>
  <c r="Z160" i="1"/>
  <c r="GB26" i="1"/>
  <c r="ES103" i="1"/>
  <c r="Y190" i="1"/>
  <c r="V135" i="1"/>
  <c r="F181" i="1"/>
  <c r="AS18" i="1"/>
  <c r="F230" i="1"/>
  <c r="DP22" i="1"/>
  <c r="R213" i="1"/>
  <c r="DP220" i="1"/>
  <c r="CG160" i="1"/>
  <c r="CH160" i="1"/>
  <c r="AE135" i="1"/>
  <c r="CJ160" i="1"/>
  <c r="R160" i="1"/>
  <c r="DO22" i="1"/>
  <c r="DO220" i="1"/>
  <c r="R212" i="1"/>
  <c r="R26" i="1"/>
  <c r="F106" i="1"/>
  <c r="BE18" i="1"/>
  <c r="F236" i="1"/>
  <c r="V190" i="1"/>
  <c r="AD26" i="1"/>
  <c r="Q103" i="1"/>
  <c r="F172" i="1"/>
  <c r="S135" i="1"/>
  <c r="H185" i="7" l="1"/>
  <c r="J185" i="7"/>
  <c r="J235" i="7"/>
  <c r="H160" i="7"/>
  <c r="J115" i="7"/>
  <c r="P115" i="7"/>
  <c r="EU190" i="1"/>
  <c r="EU135" i="1"/>
  <c r="R180" i="1"/>
  <c r="H214" i="7"/>
  <c r="O214" i="7"/>
  <c r="FU135" i="1"/>
  <c r="EL160" i="1"/>
  <c r="DN18" i="1"/>
  <c r="R241" i="1"/>
  <c r="AD135" i="1"/>
  <c r="Q160" i="1"/>
  <c r="Q190" i="1" s="1"/>
  <c r="Z26" i="1"/>
  <c r="F129" i="1"/>
  <c r="Z190" i="1"/>
  <c r="FW135" i="1"/>
  <c r="EN160" i="1"/>
  <c r="GQ149" i="1"/>
  <c r="CE160" i="1" s="1"/>
  <c r="CC160" i="1"/>
  <c r="AZ18" i="1"/>
  <c r="F227" i="1"/>
  <c r="AA26" i="1"/>
  <c r="F130" i="1"/>
  <c r="AA190" i="1"/>
  <c r="S18" i="1"/>
  <c r="F232" i="1"/>
  <c r="X22" i="1"/>
  <c r="F213" i="1"/>
  <c r="X220" i="1"/>
  <c r="R135" i="1"/>
  <c r="F163" i="1"/>
  <c r="CJ135" i="1"/>
  <c r="BA160" i="1"/>
  <c r="BA190" i="1" s="1"/>
  <c r="EP135" i="1"/>
  <c r="R165" i="1"/>
  <c r="T22" i="1"/>
  <c r="F204" i="1"/>
  <c r="T220" i="1"/>
  <c r="Q26" i="1"/>
  <c r="F105" i="1"/>
  <c r="DS26" i="1"/>
  <c r="DS190" i="1"/>
  <c r="R130" i="1"/>
  <c r="DQ22" i="1"/>
  <c r="DQ220" i="1"/>
  <c r="R214" i="1"/>
  <c r="Z135" i="1"/>
  <c r="F186" i="1"/>
  <c r="EQ135" i="1"/>
  <c r="R166" i="1"/>
  <c r="DM22" i="1"/>
  <c r="R205" i="1"/>
  <c r="DM220" i="1"/>
  <c r="W18" i="1"/>
  <c r="F242" i="1"/>
  <c r="I20" i="7" s="1"/>
  <c r="DO18" i="1"/>
  <c r="R242" i="1"/>
  <c r="BC22" i="1"/>
  <c r="BC220" i="1"/>
  <c r="F210" i="1"/>
  <c r="W16" i="2" s="1"/>
  <c r="ES26" i="1"/>
  <c r="R111" i="1"/>
  <c r="ES190" i="1"/>
  <c r="V22" i="1"/>
  <c r="F211" i="1"/>
  <c r="V220" i="1"/>
  <c r="CH135" i="1"/>
  <c r="AY160" i="1"/>
  <c r="AY190" i="1" s="1"/>
  <c r="DJ22" i="1"/>
  <c r="R193" i="1"/>
  <c r="DJ220" i="1"/>
  <c r="AX160" i="1"/>
  <c r="AX190" i="1" s="1"/>
  <c r="CG135" i="1"/>
  <c r="DR22" i="1"/>
  <c r="DR220" i="1"/>
  <c r="R216" i="1"/>
  <c r="U22" i="1"/>
  <c r="U220" i="1"/>
  <c r="F205" i="1"/>
  <c r="DP18" i="1"/>
  <c r="R243" i="1"/>
  <c r="R168" i="1"/>
  <c r="ES135" i="1"/>
  <c r="AX26" i="1"/>
  <c r="F108" i="1"/>
  <c r="AY26" i="1"/>
  <c r="F109" i="1"/>
  <c r="EQ26" i="1"/>
  <c r="R109" i="1"/>
  <c r="EQ190" i="1"/>
  <c r="Y22" i="1"/>
  <c r="Y220" i="1"/>
  <c r="F214" i="1"/>
  <c r="R190" i="1"/>
  <c r="CC26" i="1"/>
  <c r="AT103" i="1"/>
  <c r="CD26" i="1"/>
  <c r="AU103" i="1"/>
  <c r="DK18" i="1"/>
  <c r="R232" i="1"/>
  <c r="FU26" i="1"/>
  <c r="EL103" i="1"/>
  <c r="DL22" i="1"/>
  <c r="DL220" i="1"/>
  <c r="R204" i="1"/>
  <c r="FV26" i="1"/>
  <c r="EM103" i="1"/>
  <c r="AA135" i="1"/>
  <c r="F187" i="1"/>
  <c r="DI135" i="1"/>
  <c r="R162" i="1"/>
  <c r="BA26" i="1"/>
  <c r="F111" i="1"/>
  <c r="BB18" i="1"/>
  <c r="F231" i="1"/>
  <c r="EP26" i="1"/>
  <c r="EP190" i="1"/>
  <c r="R108" i="1"/>
  <c r="DI26" i="1"/>
  <c r="R105" i="1"/>
  <c r="DI190" i="1"/>
  <c r="ER18" i="1"/>
  <c r="R227" i="1"/>
  <c r="J16" i="2" l="1"/>
  <c r="H231" i="7"/>
  <c r="H235" i="7"/>
  <c r="EU22" i="1"/>
  <c r="EU220" i="1"/>
  <c r="R210" i="1"/>
  <c r="H16" i="2" s="1"/>
  <c r="AX22" i="1"/>
  <c r="F195" i="1"/>
  <c r="AX220" i="1"/>
  <c r="V18" i="1"/>
  <c r="F241" i="1"/>
  <c r="AY22" i="1"/>
  <c r="AY220" i="1"/>
  <c r="F196" i="1"/>
  <c r="DM18" i="1"/>
  <c r="R235" i="1"/>
  <c r="AV160" i="1"/>
  <c r="CE135" i="1"/>
  <c r="AU26" i="1"/>
  <c r="F120" i="1"/>
  <c r="AU190" i="1"/>
  <c r="Q22" i="1"/>
  <c r="Q220" i="1"/>
  <c r="F192" i="1"/>
  <c r="X18" i="1"/>
  <c r="F243" i="1"/>
  <c r="EN135" i="1"/>
  <c r="R178" i="1"/>
  <c r="EN190" i="1"/>
  <c r="DR18" i="1"/>
  <c r="R246" i="1"/>
  <c r="ES22" i="1"/>
  <c r="R198" i="1"/>
  <c r="ES220" i="1"/>
  <c r="AT26" i="1"/>
  <c r="F131" i="1"/>
  <c r="Z22" i="1"/>
  <c r="Z220" i="1"/>
  <c r="F216" i="1"/>
  <c r="U18" i="1"/>
  <c r="F235" i="1"/>
  <c r="I19" i="7" s="1"/>
  <c r="EM26" i="1"/>
  <c r="R120" i="1"/>
  <c r="EM190" i="1"/>
  <c r="T18" i="1"/>
  <c r="F234" i="1"/>
  <c r="AX135" i="1"/>
  <c r="F165" i="1"/>
  <c r="DJ18" i="1"/>
  <c r="R223" i="1"/>
  <c r="BC18" i="1"/>
  <c r="F240" i="1"/>
  <c r="I18" i="7" s="1"/>
  <c r="AA22" i="1"/>
  <c r="AA220" i="1"/>
  <c r="F217" i="1"/>
  <c r="Q135" i="1"/>
  <c r="F162" i="1"/>
  <c r="DL18" i="1"/>
  <c r="R234" i="1"/>
  <c r="Y18" i="1"/>
  <c r="F244" i="1"/>
  <c r="DI22" i="1"/>
  <c r="R192" i="1"/>
  <c r="DI220" i="1"/>
  <c r="EP22" i="1"/>
  <c r="R195" i="1"/>
  <c r="EP220" i="1"/>
  <c r="BA22" i="1"/>
  <c r="BA220" i="1"/>
  <c r="F198" i="1"/>
  <c r="DS22" i="1"/>
  <c r="R217" i="1"/>
  <c r="DS220" i="1"/>
  <c r="R22" i="1"/>
  <c r="R220" i="1"/>
  <c r="F193" i="1"/>
  <c r="DQ18" i="1"/>
  <c r="R244" i="1"/>
  <c r="EL26" i="1"/>
  <c r="R131" i="1"/>
  <c r="EL190" i="1"/>
  <c r="EQ22" i="1"/>
  <c r="R196" i="1"/>
  <c r="EQ220" i="1"/>
  <c r="AY135" i="1"/>
  <c r="F166" i="1"/>
  <c r="BA135" i="1"/>
  <c r="F168" i="1"/>
  <c r="Y16" i="2"/>
  <c r="EL135" i="1"/>
  <c r="R188" i="1"/>
  <c r="CC135" i="1"/>
  <c r="AT160" i="1"/>
  <c r="AT190" i="1" s="1"/>
  <c r="EU18" i="1" l="1"/>
  <c r="R240" i="1"/>
  <c r="J18" i="7" s="1"/>
  <c r="J19" i="7"/>
  <c r="AT22" i="1"/>
  <c r="AT220" i="1"/>
  <c r="F218" i="1"/>
  <c r="AA18" i="1"/>
  <c r="F247" i="1"/>
  <c r="EN22" i="1"/>
  <c r="EN220" i="1"/>
  <c r="R208" i="1"/>
  <c r="F16" i="2" s="1"/>
  <c r="F178" i="1"/>
  <c r="AV135" i="1"/>
  <c r="AV190" i="1"/>
  <c r="Z18" i="1"/>
  <c r="F246" i="1"/>
  <c r="DS18" i="1"/>
  <c r="R247" i="1"/>
  <c r="AY18" i="1"/>
  <c r="F226" i="1"/>
  <c r="EQ18" i="1"/>
  <c r="R226" i="1"/>
  <c r="Q18" i="1"/>
  <c r="F222" i="1"/>
  <c r="DI18" i="1"/>
  <c r="R222" i="1"/>
  <c r="AT135" i="1"/>
  <c r="F188" i="1"/>
  <c r="EL22" i="1"/>
  <c r="R218" i="1"/>
  <c r="EL220" i="1"/>
  <c r="BA18" i="1"/>
  <c r="F228" i="1"/>
  <c r="ES18" i="1"/>
  <c r="R228" i="1"/>
  <c r="R18" i="1"/>
  <c r="F223" i="1"/>
  <c r="EM22" i="1"/>
  <c r="R207" i="1"/>
  <c r="E16" i="2" s="1"/>
  <c r="EM220" i="1"/>
  <c r="AU22" i="1"/>
  <c r="F207" i="1"/>
  <c r="T16" i="2" s="1"/>
  <c r="AU220" i="1"/>
  <c r="AX18" i="1"/>
  <c r="F225" i="1"/>
  <c r="EP18" i="1"/>
  <c r="R225" i="1"/>
  <c r="I16" i="2" l="1"/>
  <c r="N16" i="2" s="1"/>
  <c r="EN18" i="1"/>
  <c r="R238" i="1"/>
  <c r="J16" i="7" s="1"/>
  <c r="AV22" i="1"/>
  <c r="AV220" i="1"/>
  <c r="F208" i="1"/>
  <c r="U16" i="2" s="1"/>
  <c r="X16" i="2" s="1"/>
  <c r="AC16" i="2" s="1"/>
  <c r="AU18" i="1"/>
  <c r="F237" i="1"/>
  <c r="I15" i="7" s="1"/>
  <c r="AT18" i="1"/>
  <c r="F248" i="1"/>
  <c r="EL18" i="1"/>
  <c r="R248" i="1"/>
  <c r="EM18" i="1"/>
  <c r="R237" i="1"/>
  <c r="J15" i="7" s="1"/>
  <c r="J14" i="7" l="1"/>
  <c r="AV18" i="1"/>
  <c r="F238" i="1"/>
  <c r="I16" i="7" s="1"/>
  <c r="I14" i="7" s="1"/>
</calcChain>
</file>

<file path=xl/sharedStrings.xml><?xml version="1.0" encoding="utf-8"?>
<sst xmlns="http://schemas.openxmlformats.org/spreadsheetml/2006/main" count="11111" uniqueCount="394">
  <si>
    <t>Smeta.RU Flash  (495) 974-1589</t>
  </si>
  <si>
    <t>_PS_</t>
  </si>
  <si>
    <t>Smeta.RU Flash</t>
  </si>
  <si>
    <t/>
  </si>
  <si>
    <t>02-01-01</t>
  </si>
  <si>
    <t>Прокладка КЛ-10кВ в ЗП</t>
  </si>
  <si>
    <t>Пантета А.Ю.</t>
  </si>
  <si>
    <t>Ефимова А.А.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</si>
  <si>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</si>
  <si>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</si>
  <si>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</si>
  <si>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</si>
  <si>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</si>
  <si>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</si>
  <si>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</si>
  <si>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</si>
  <si>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02-01-02</t>
  </si>
  <si>
    <t>Харитонова А.В.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</si>
  <si>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</si>
  <si>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</si>
  <si>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</si>
  <si>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</si>
  <si>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</si>
  <si>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</si>
  <si>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</si>
  <si>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</si>
  <si>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*1,15</t>
  </si>
  <si>
    <t>ТСН-2001.3-1. Земляные работы, выполняемые ручным способом</t>
  </si>
  <si>
    <t>ТСН-2001.3-1-2</t>
  </si>
  <si>
    <t>Поправка: О.П. п.3.4.30.б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</si>
  <si>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</si>
  <si>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</si>
  <si>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</si>
  <si>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</si>
  <si>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Устройство ЗП №1 - 1скв. х 2тр. L=111м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</si>
  <si>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</si>
  <si>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</si>
  <si>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</si>
  <si>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</si>
  <si>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75, Сб. 4, т. 21, поз. 2</t>
  </si>
  <si>
    <t>ТСН-2001.3-4. Скважины</t>
  </si>
  <si>
    <t>ТСН-2001.3-4-1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</si>
  <si>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</si>
  <si>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</si>
  <si>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</si>
  <si>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79, Сб. 4, т. 23, поз. 3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</si>
  <si>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</si>
  <si>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</si>
  <si>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</si>
  <si>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</si>
  <si>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1.1-1-1836</t>
  </si>
  <si>
    <t>ТСН-2001.1 Доп. 54, Р. 1, о. 1, поз. 1836</t>
  </si>
  <si>
    <t>4</t>
  </si>
  <si>
    <t>4,1</t>
  </si>
  <si>
    <t>4,2</t>
  </si>
  <si>
    <t>1.1-1-3290</t>
  </si>
  <si>
    <t>л</t>
  </si>
  <si>
    <t>ТСН-2001.1 Доп. 79, Р. 1, о. 1, поз. 3290</t>
  </si>
  <si>
    <t>5</t>
  </si>
  <si>
    <t>3.4-21-4</t>
  </si>
  <si>
    <t>Демонтаж установки горизонтального направленного бурения с тяговым усилием до 500 кН</t>
  </si>
  <si>
    <t>ТСН-2001.3 Доп. 75, Сб. 4, т. 21, поз. 4</t>
  </si>
  <si>
    <t>6</t>
  </si>
  <si>
    <t>Цена поставщика</t>
  </si>
  <si>
    <t>Труба термостойкая ТЗК ЭНЕРГОПЛАСТ ТС3 DN160 SN16  F3</t>
  </si>
  <si>
    <t>м</t>
  </si>
  <si>
    <t>*1,02</t>
  </si>
  <si>
    <t>Материалы</t>
  </si>
  <si>
    <t>Материалы, изделия и конструкции</t>
  </si>
  <si>
    <t>[939,56 /  9,86]</t>
  </si>
  <si>
    <t>0</t>
  </si>
  <si>
    <t>Труба термостойкая ТЗК ЭНЕРГОПЛАСТ ТС3 DN160 SN32 F2</t>
  </si>
  <si>
    <t>Труба термостойкая ТЗК ЭНЕРГОПЛАСТ ТС3 DN160 SN64 F1</t>
  </si>
  <si>
    <t>7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</si>
  <si>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</si>
  <si>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</si>
  <si>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</si>
  <si>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</si>
  <si>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</si>
  <si>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</si>
  <si>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Устройство ЗП №2 - 1скв. х 2тр. L=180м</t>
  </si>
  <si>
    <t>8</t>
  </si>
  <si>
    <t>9</t>
  </si>
  <si>
    <t>9,1</t>
  </si>
  <si>
    <t>9,2</t>
  </si>
  <si>
    <t>10</t>
  </si>
  <si>
    <t>11</t>
  </si>
  <si>
    <t>[1 145,81 /  9,86]</t>
  </si>
  <si>
    <t>12</t>
  </si>
  <si>
    <t>Устройство ЗП №3 - 1скв. х 2тр. L=183м</t>
  </si>
  <si>
    <t>13</t>
  </si>
  <si>
    <t>14</t>
  </si>
  <si>
    <t>14,1</t>
  </si>
  <si>
    <t>14,2</t>
  </si>
  <si>
    <t>15</t>
  </si>
  <si>
    <t>16</t>
  </si>
  <si>
    <t>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</si>
  <si>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</si>
  <si>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</si>
  <si>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</si>
  <si>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</si>
  <si>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</si>
  <si>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</si>
  <si>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</si>
  <si>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</si>
  <si>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</si>
  <si>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</si>
  <si>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</si>
  <si>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</si>
  <si>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</si>
  <si>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</si>
  <si>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</si>
  <si>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</si>
  <si>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</si>
  <si>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</si>
  <si>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</si>
  <si>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</si>
  <si>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</si>
  <si>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</si>
  <si>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</si>
  <si>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</si>
  <si>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</si>
  <si>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</si>
  <si>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</si>
  <si>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</si>
  <si>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</si>
  <si>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</si>
  <si>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</si>
  <si>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</si>
  <si>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</si>
  <si>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</si>
  <si>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</si>
  <si>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</si>
  <si>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</si>
  <si>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</si>
  <si>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</si>
  <si>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</si>
  <si>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</si>
  <si>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</si>
  <si>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</si>
  <si>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</si>
  <si>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</si>
  <si>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</si>
  <si>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</si>
  <si>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</si>
  <si>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</si>
  <si>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</si>
  <si>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</si>
  <si>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</si>
  <si>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</si>
  <si>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</si>
  <si>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</si>
  <si>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18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</si>
  <si>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</si>
  <si>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</si>
  <si>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</si>
  <si>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</si>
  <si>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</si>
  <si>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</si>
  <si>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</si>
  <si>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19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</si>
  <si>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</si>
  <si>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</si>
  <si>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</si>
  <si>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</si>
  <si>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</si>
  <si>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</si>
  <si>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</si>
  <si>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</si>
  <si>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</si>
  <si>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</si>
  <si>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</si>
  <si>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</si>
  <si>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79, Сб. 8, т. 80,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</si>
  <si>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</si>
  <si>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</si>
  <si>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</si>
  <si>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20</t>
  </si>
  <si>
    <t>4.8-301-1</t>
  </si>
  <si>
    <t>Монтаж уплотнителя кабельного прохода термоусаживаемого</t>
  </si>
  <si>
    <t>100 компл.</t>
  </si>
  <si>
    <t>ТСН-2001.4 Доп. 79, Сб. 8, т. 301, поз. 1</t>
  </si>
  <si>
    <t>21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</si>
  <si>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</si>
  <si>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</si>
  <si>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</si>
  <si>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</si>
  <si>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22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</si>
  <si>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</si>
  <si>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</si>
  <si>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</si>
  <si>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</si>
  <si>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Прокладка и монтаж сетей связи</t>
  </si>
  <si>
    <t>ТСН-2001.4-10-1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</si>
  <si>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</si>
  <si>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</si>
  <si>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</si>
  <si>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</si>
  <si>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Материалы строительные</t>
  </si>
  <si>
    <t>ТСН-2001.1 Материалы строительные</t>
  </si>
  <si>
    <t>ТСН-2001.1-1</t>
  </si>
  <si>
    <t>23</t>
  </si>
  <si>
    <t>1.12-5-723</t>
  </si>
  <si>
    <t>Заглушка (пробка) из полиэтилена, диаметр 200 мм</t>
  </si>
  <si>
    <t>ТСН-2001.1 Доп. 67, Р. 12, о. 5, поз. 723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</si>
  <si>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</si>
  <si>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</si>
  <si>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</si>
  <si>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</si>
  <si>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</si>
  <si>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</si>
  <si>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</si>
  <si>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</si>
  <si>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</si>
  <si>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</si>
  <si>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</si>
  <si>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</si>
  <si>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</si>
  <si>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</si>
  <si>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</si>
  <si>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</si>
  <si>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</si>
  <si>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</si>
  <si>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</si>
  <si>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</si>
  <si>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</si>
  <si>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</si>
  <si>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79. п.1-17-203 (172706)</t>
  </si>
  <si>
    <t>Установки направленного бурения, тяговое усилие до 500 кН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</si>
  <si>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</si>
  <si>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</si>
  <si>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</si>
  <si>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</si>
  <si>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</si>
  <si>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</si>
  <si>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</si>
  <si>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</si>
  <si>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</si>
  <si>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</si>
  <si>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</si>
  <si>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</si>
  <si>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</si>
  <si>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</si>
  <si>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</si>
  <si>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</si>
  <si>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</si>
  <si>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</si>
  <si>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</si>
  <si>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</si>
  <si>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</si>
  <si>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</si>
  <si>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</si>
  <si>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</si>
  <si>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79,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</si>
  <si>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</si>
  <si>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</si>
  <si>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</si>
  <si>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</si>
  <si>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</si>
  <si>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</si>
  <si>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</si>
  <si>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79, Р. 1, о. 1, поз. 2948</t>
  </si>
  <si>
    <t>Смазка графитная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</si>
  <si>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</si>
  <si>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</si>
  <si>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</si>
  <si>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</si>
  <si>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</si>
  <si>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</si>
  <si>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</si>
  <si>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</si>
  <si>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</si>
  <si>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</si>
  <si>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</si>
  <si>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</si>
  <si>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</si>
  <si>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</si>
  <si>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</si>
  <si>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</si>
  <si>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</si>
  <si>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</si>
  <si>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</si>
  <si>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</si>
  <si>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</si>
  <si>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</si>
  <si>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</si>
  <si>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</si>
  <si>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</si>
  <si>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</si>
  <si>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</si>
  <si>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</si>
  <si>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</si>
  <si>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</si>
  <si>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</si>
  <si>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</si>
  <si>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</si>
  <si>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</si>
  <si>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</si>
  <si>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</si>
  <si>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</si>
  <si>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</si>
  <si>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</si>
  <si>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</si>
  <si>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</si>
  <si>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</si>
  <si>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</si>
  <si>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</si>
  <si>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</si>
  <si>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</si>
  <si>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</si>
  <si>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</si>
  <si>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</si>
  <si>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</si>
  <si>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1.1-2-158</t>
  </si>
  <si>
    <t>ТСН-2001.1 Доп. 79, Р. 1, о. 2, поз. 158</t>
  </si>
  <si>
    <t>Бензин авиационный, марка Б-70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</si>
  <si>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</si>
  <si>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</si>
  <si>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</si>
  <si>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</si>
  <si>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2164500000</t>
  </si>
  <si>
    <t>Бентониты модифицированные</t>
  </si>
  <si>
    <t>2241120000</t>
  </si>
  <si>
    <t>Добавки специальные для растворов буровых (2253450000)</t>
  </si>
  <si>
    <t>2248110000</t>
  </si>
  <si>
    <t>Трубы из полиэтилена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</si>
  <si>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</si>
  <si>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</si>
  <si>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</si>
  <si>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</si>
  <si>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</si>
  <si>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</si>
  <si>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О.П. п.3.4.30.б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</si>
  <si>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</si>
  <si>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</si>
  <si>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</si>
  <si>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Эмульсия полимерная, с содержанием сополимера частично гидролизованного полиакриламида/полиакрилата, плотность 1,02 г/см3, теплостойкость 121°С, водородный показатель pH 8,5, для стабилизации стенок ствола скважины, ингибирования разбухания химически активных глин и сланцев, повышения вязкости, снижения трения, улучшения смазывающей способности бурового раствора с малым содержанием твердой фазы</t>
  </si>
  <si>
    <t>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</si>
  <si>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</si>
  <si>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</si>
  <si>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</si>
  <si>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</si>
  <si>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</si>
  <si>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</si>
  <si>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</si>
  <si>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</si>
  <si>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</si>
  <si>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</si>
  <si>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</si>
  <si>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</si>
  <si>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</si>
  <si>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</si>
  <si>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</si>
  <si>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</si>
  <si>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</si>
  <si>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</si>
  <si>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</si>
  <si>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</si>
  <si>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</si>
  <si>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</si>
  <si>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</si>
  <si>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</si>
  <si>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</si>
  <si>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</si>
  <si>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</si>
  <si>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О.П. п.3.4.30.б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</si>
  <si>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</si>
  <si>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</si>
  <si>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</si>
  <si>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</si>
  <si>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</si>
  <si>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</si>
  <si>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</si>
  <si>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</si>
  <si>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3.4-21-2</t>
    </r>
    <r>
      <rPr>
        <i/>
        <sz val="10"/>
        <rFont val="Arial"/>
        <family val="2"/>
        <charset val="204"/>
      </rPr>
      <t xml:space="preserve">
Поправка: О.П. п.3.4.30.б</t>
    </r>
  </si>
  <si>
    <t>ЭМ</t>
  </si>
  <si>
    <t>в т.ч. ЗПМ</t>
  </si>
  <si>
    <r>
      <t>3.4-23-3</t>
    </r>
    <r>
      <rPr>
        <i/>
        <sz val="10"/>
        <rFont val="Arial"/>
        <family val="2"/>
        <charset val="204"/>
      </rPr>
      <t xml:space="preserve">
Поправка: О.П. п.3.4.30.б</t>
    </r>
  </si>
  <si>
    <t>МР</t>
  </si>
  <si>
    <r>
      <t>3.4-21-4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</si>
  <si>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Труба термостойкая ТЗК ЭНЕРГОПЛАСТ ТС3 DN160 SN16  F3</t>
    </r>
    <r>
      <rPr>
        <i/>
        <sz val="10"/>
        <rFont val="Arial"/>
        <family val="2"/>
        <charset val="204"/>
      </rPr>
      <t xml:space="preserve">
95,29 = [939,56 /  9,86]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</si>
  <si>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</si>
  <si>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Труба термостойкая ТЗК ЭНЕРГОПЛАСТ ТС3 DN160 SN32 F2</t>
    </r>
    <r>
      <rPr>
        <i/>
        <sz val="10"/>
        <rFont val="Arial"/>
        <family val="2"/>
        <charset val="204"/>
      </rPr>
      <t xml:space="preserve">
116,21 = [1 145,81 /  9,86]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</si>
  <si>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</si>
  <si>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</si>
  <si>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</si>
  <si>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</si>
  <si>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п.3.4.30.б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</si>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</sst>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righ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0" fillId="0" borderId="0" xfId="0"/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0" xfId="1" applyFont="1" applyAlignment="1">
      <alignment horizontal="left"/>
    </xf>
  </cellXfs>
  <cellStyles count="2">
    <cellStyle name="Обычный" xfId="0" builtinId="0"/>
    <cellStyle name="Обычный 4" xfId="1" xr:uid="{A19B224B-81A1-4229-8E1C-56C7665DAA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4D13-8D67-48A0-B3D0-CED8E67FEBF2}">
  <sheetPr>
    <pageSetUpPr fitToPage="1"/>
  </sheetPr>
  <dimension ref="A1:AP244"/>
  <sheetViews>
    <sheetView tabSelected="1" view="pageBreakPreview" topLeftCell="A182" zoomScale="60" zoomScaleNormal="100" workbookViewId="0">
      <selection activeCell="A96" sqref="A96:XFD103"/>
    </sheetView>
  </sheetViews>
  <sheetFormatPr defaultRowHeight="12.75" x14ac:dyDescent="0.2"/>
  <cols>
    <col min="1" max="1" width="5.7109375" customWidth="1"/>
    <col min="2" max="2" width="15.7109375" customWidth="1"/>
    <col min="3" max="3" width="45.42578125" customWidth="1"/>
    <col min="4" max="4" width="17.140625" customWidth="1"/>
    <col min="5" max="5" width="14.42578125" customWidth="1"/>
    <col min="6" max="6" width="15.5703125" customWidth="1"/>
    <col min="7" max="7" width="12.85546875" customWidth="1"/>
    <col min="8" max="8" width="13" customWidth="1"/>
    <col min="9" max="9" width="15.5703125" customWidth="1"/>
    <col min="10" max="10" width="14.85546875" customWidth="1"/>
    <col min="11" max="11" width="18.5703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51" t="s">
        <v>361</v>
      </c>
      <c r="K2" s="51"/>
    </row>
    <row r="3" spans="1:11" ht="15.75" customHeight="1" x14ac:dyDescent="0.25">
      <c r="A3" s="52" t="s">
        <v>392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39" t="s">
        <v>340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52" t="str">
        <f>CONCATENATE( "ЛОКАЛЬНАЯ СМЕТА № ",IF(Source!F12&lt;&gt;"Новый объект", Source!F12, ""))</f>
        <v>ЛОКАЛЬНАЯ СМЕТА № 02-01-01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48" t="s">
        <v>341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50" t="s">
        <v>393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57" x14ac:dyDescent="0.2">
      <c r="A13" s="11"/>
      <c r="B13" s="11"/>
      <c r="C13" s="11"/>
      <c r="D13" s="11"/>
      <c r="E13" s="11"/>
      <c r="F13" s="11"/>
      <c r="G13" s="11"/>
      <c r="H13" s="11"/>
      <c r="I13" s="13" t="s">
        <v>342</v>
      </c>
      <c r="J13" s="13" t="s">
        <v>343</v>
      </c>
      <c r="K13" s="11"/>
    </row>
    <row r="14" spans="1:11" ht="15" x14ac:dyDescent="0.25">
      <c r="A14" s="11"/>
      <c r="B14" s="11"/>
      <c r="C14" s="11"/>
      <c r="D14" s="11"/>
      <c r="E14" s="54" t="s">
        <v>344</v>
      </c>
      <c r="F14" s="54"/>
      <c r="G14" s="54"/>
      <c r="H14" s="54"/>
      <c r="I14" s="14">
        <f>I15+I16+I17+I18</f>
        <v>1361.9399999999998</v>
      </c>
      <c r="J14" s="14">
        <f>J15+J16+J17+J18</f>
        <v>13929.23</v>
      </c>
      <c r="K14" s="15" t="s">
        <v>388</v>
      </c>
    </row>
    <row r="15" spans="1:11" ht="14.25" x14ac:dyDescent="0.2">
      <c r="A15" s="11"/>
      <c r="B15" s="11"/>
      <c r="C15" s="11"/>
      <c r="D15" s="11"/>
      <c r="E15" s="41" t="s">
        <v>19</v>
      </c>
      <c r="F15" s="41"/>
      <c r="G15" s="41"/>
      <c r="H15" s="41"/>
      <c r="I15" s="16">
        <f>ROUND((Source!F237)/1000, 2)</f>
        <v>1190.0999999999999</v>
      </c>
      <c r="J15" s="16">
        <f>ROUND((Source!R237)/1000, 2)</f>
        <v>11954.13</v>
      </c>
      <c r="K15" s="11" t="s">
        <v>388</v>
      </c>
    </row>
    <row r="16" spans="1:11" ht="14.25" x14ac:dyDescent="0.2">
      <c r="A16" s="11"/>
      <c r="B16" s="11"/>
      <c r="C16" s="11"/>
      <c r="D16" s="11"/>
      <c r="E16" s="41" t="s">
        <v>345</v>
      </c>
      <c r="F16" s="41"/>
      <c r="G16" s="41"/>
      <c r="H16" s="41"/>
      <c r="I16" s="16">
        <f>ROUND((Source!F238)/1000, 2)</f>
        <v>171.84</v>
      </c>
      <c r="J16" s="16">
        <f>ROUND((Source!R238)/1000, 2)</f>
        <v>1975.1</v>
      </c>
      <c r="K16" s="11" t="s">
        <v>388</v>
      </c>
    </row>
    <row r="17" spans="1:42" ht="14.25" x14ac:dyDescent="0.2">
      <c r="A17" s="11"/>
      <c r="B17" s="11"/>
      <c r="C17" s="11"/>
      <c r="D17" s="11"/>
      <c r="E17" s="41" t="s">
        <v>346</v>
      </c>
      <c r="F17" s="41"/>
      <c r="G17" s="41"/>
      <c r="H17" s="41"/>
      <c r="I17" s="16">
        <f>ROUND((Source!F229)/1000, 2)</f>
        <v>0</v>
      </c>
      <c r="J17" s="16">
        <f>ROUND((Source!R229)/1000, 2)</f>
        <v>0</v>
      </c>
      <c r="K17" s="11" t="s">
        <v>388</v>
      </c>
    </row>
    <row r="18" spans="1:42" ht="14.25" x14ac:dyDescent="0.2">
      <c r="A18" s="11"/>
      <c r="B18" s="11"/>
      <c r="C18" s="11"/>
      <c r="D18" s="11"/>
      <c r="E18" s="41" t="s">
        <v>347</v>
      </c>
      <c r="F18" s="41"/>
      <c r="G18" s="41"/>
      <c r="H18" s="41"/>
      <c r="I18" s="16">
        <f>ROUND((Source!F239+Source!F240)/1000, 2)</f>
        <v>0</v>
      </c>
      <c r="J18" s="16">
        <f>ROUND((Source!R239+Source!R240)/1000, 2)</f>
        <v>0</v>
      </c>
      <c r="K18" s="11" t="s">
        <v>388</v>
      </c>
    </row>
    <row r="19" spans="1:42" ht="14.25" x14ac:dyDescent="0.2">
      <c r="A19" s="11"/>
      <c r="B19" s="11"/>
      <c r="C19" s="11"/>
      <c r="D19" s="11"/>
      <c r="E19" s="41" t="s">
        <v>348</v>
      </c>
      <c r="F19" s="41"/>
      <c r="G19" s="41"/>
      <c r="H19" s="41"/>
      <c r="I19" s="16">
        <f>(Source!F235+ Source!F234)/1000</f>
        <v>30.389260000000004</v>
      </c>
      <c r="J19" s="16">
        <f>((Source!R235 + Source!R234)/1000)</f>
        <v>1691.7701099999999</v>
      </c>
      <c r="K19" s="11" t="s">
        <v>388</v>
      </c>
    </row>
    <row r="20" spans="1:42" ht="14.25" x14ac:dyDescent="0.2">
      <c r="A20" s="11"/>
      <c r="B20" s="11"/>
      <c r="C20" s="11"/>
      <c r="D20" s="11"/>
      <c r="E20" s="41" t="s">
        <v>349</v>
      </c>
      <c r="F20" s="41"/>
      <c r="G20" s="41"/>
      <c r="H20" s="41"/>
      <c r="I20" s="16">
        <f>Source!F242</f>
        <v>986.39739097799975</v>
      </c>
      <c r="J20" s="16"/>
      <c r="K20" s="11" t="s">
        <v>225</v>
      </c>
    </row>
    <row r="21" spans="1:42" ht="14.25" hidden="1" x14ac:dyDescent="0.2">
      <c r="A21" s="11"/>
      <c r="B21" s="11"/>
      <c r="C21" s="11"/>
      <c r="D21" s="11"/>
      <c r="E21" s="41" t="s">
        <v>350</v>
      </c>
      <c r="F21" s="41"/>
      <c r="G21" s="41"/>
      <c r="H21" s="4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55" t="s">
        <v>136</v>
      </c>
      <c r="F22" s="55"/>
      <c r="G22" s="55"/>
      <c r="H22" s="55"/>
      <c r="I22" s="16">
        <f>SUM(Y1:Y237)/1000</f>
        <v>0</v>
      </c>
      <c r="J22" s="16">
        <f>SUM(Z1:Z237)/1000</f>
        <v>0</v>
      </c>
      <c r="K22" s="11" t="s">
        <v>388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362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50" t="s">
        <v>363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20" t="s">
        <v>363</v>
      </c>
    </row>
    <row r="26" spans="1:42" ht="99.75" x14ac:dyDescent="0.2">
      <c r="A26" s="18" t="s">
        <v>351</v>
      </c>
      <c r="B26" s="18" t="s">
        <v>352</v>
      </c>
      <c r="C26" s="18" t="s">
        <v>353</v>
      </c>
      <c r="D26" s="18" t="s">
        <v>354</v>
      </c>
      <c r="E26" s="18" t="s">
        <v>355</v>
      </c>
      <c r="F26" s="18" t="s">
        <v>356</v>
      </c>
      <c r="G26" s="19" t="s">
        <v>357</v>
      </c>
      <c r="H26" s="19" t="s">
        <v>358</v>
      </c>
      <c r="I26" s="18" t="s">
        <v>364</v>
      </c>
      <c r="J26" s="18" t="s">
        <v>359</v>
      </c>
      <c r="K26" s="18" t="s">
        <v>360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6" t="str">
        <f>CONCATENATE("Локальная смета: ",IF(Source!G20&lt;&gt;"Новая локальная смета", Source!G20, ""))</f>
        <v>Локальная смета: Прокладка КЛ-10кВ в ЗП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5">
      <c r="A31" s="46" t="str">
        <f>CONCATENATE("Раздел: ",IF(Source!G24&lt;&gt;"Новый раздел", Source!G24, ""))</f>
        <v>Раздел: Строительные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3" spans="1:29" ht="15" x14ac:dyDescent="0.25">
      <c r="B33" s="47" t="str">
        <f>Source!G28</f>
        <v>Земляные работы</v>
      </c>
      <c r="C33" s="47"/>
      <c r="D33" s="47"/>
      <c r="E33" s="47"/>
      <c r="F33" s="47"/>
      <c r="G33" s="47"/>
      <c r="H33" s="47"/>
      <c r="I33" s="47"/>
      <c r="J33" s="47"/>
    </row>
    <row r="34" spans="1:29" ht="42.75" x14ac:dyDescent="0.2">
      <c r="A34" s="21">
        <v>1</v>
      </c>
      <c r="B34" s="21" t="s">
        <v>365</v>
      </c>
      <c r="C34" s="21" t="s">
        <v>23</v>
      </c>
      <c r="D34" s="23" t="str">
        <f>Source!H29</f>
        <v>100 м3 грунта</v>
      </c>
      <c r="E34" s="22">
        <f>Source!I29</f>
        <v>2.5000000000000008E-2</v>
      </c>
      <c r="F34" s="25"/>
      <c r="G34" s="24"/>
      <c r="H34" s="22"/>
      <c r="I34" s="25"/>
      <c r="J34" s="22"/>
      <c r="K34" s="25"/>
      <c r="Q34">
        <f>Source!Z29</f>
        <v>65.23</v>
      </c>
      <c r="R34">
        <f>Source!Z30</f>
        <v>3631.24</v>
      </c>
      <c r="S34">
        <f>Source!AA29</f>
        <v>29.32</v>
      </c>
      <c r="T34">
        <f>Source!AA30</f>
        <v>1632.02</v>
      </c>
      <c r="U34">
        <f>ROUND((175/100)*ROUND(Source!T29, 2), 2)</f>
        <v>0</v>
      </c>
      <c r="V34">
        <f>ROUND((0/100)*ROUND(Source!T30, 2), 2)</f>
        <v>0</v>
      </c>
      <c r="AC34">
        <v>0</v>
      </c>
    </row>
    <row r="35" spans="1:29" x14ac:dyDescent="0.2">
      <c r="C35" s="26" t="str">
        <f>"Объем: "&amp;Source!I29&amp;"=(7)/"&amp;"100"</f>
        <v>Объем: 0,025=(7)/100</v>
      </c>
    </row>
    <row r="36" spans="1:29" ht="14.25" x14ac:dyDescent="0.2">
      <c r="A36" s="21"/>
      <c r="B36" s="21"/>
      <c r="C36" s="21" t="s">
        <v>366</v>
      </c>
      <c r="D36" s="23"/>
      <c r="E36" s="22"/>
      <c r="F36" s="25">
        <f>Source!AQ29</f>
        <v>2042.62</v>
      </c>
      <c r="G36" s="24" t="str">
        <f>Source!DI29</f>
        <v>*1,15</v>
      </c>
      <c r="H36" s="22">
        <f>Source!AX30</f>
        <v>1.248</v>
      </c>
      <c r="I36" s="25">
        <f>Source!U29</f>
        <v>73.290000000000006</v>
      </c>
      <c r="J36" s="22">
        <f>IF(Source!BC30&lt;&gt; 0, Source!BC30, 1)</f>
        <v>55.67</v>
      </c>
      <c r="K36" s="25">
        <f>Source!U30</f>
        <v>4080.05</v>
      </c>
    </row>
    <row r="37" spans="1:29" ht="14.25" x14ac:dyDescent="0.2">
      <c r="A37" s="21"/>
      <c r="B37" s="21"/>
      <c r="C37" s="21" t="s">
        <v>367</v>
      </c>
      <c r="D37" s="23" t="s">
        <v>368</v>
      </c>
      <c r="E37" s="22">
        <f>Source!CB30</f>
        <v>89</v>
      </c>
      <c r="F37" s="25"/>
      <c r="G37" s="24"/>
      <c r="H37" s="22"/>
      <c r="I37" s="25">
        <f>SUM(Q34:Q36)</f>
        <v>65.23</v>
      </c>
      <c r="J37" s="22">
        <f>Source!AV30</f>
        <v>89</v>
      </c>
      <c r="K37" s="25">
        <f>SUM(R34:R36)</f>
        <v>3631.24</v>
      </c>
    </row>
    <row r="38" spans="1:29" ht="14.25" x14ac:dyDescent="0.2">
      <c r="A38" s="21"/>
      <c r="B38" s="21"/>
      <c r="C38" s="21" t="s">
        <v>369</v>
      </c>
      <c r="D38" s="23" t="s">
        <v>368</v>
      </c>
      <c r="E38" s="22">
        <f>Source!CC30</f>
        <v>40</v>
      </c>
      <c r="F38" s="25"/>
      <c r="G38" s="24"/>
      <c r="H38" s="22"/>
      <c r="I38" s="25">
        <f>SUM(S34:S37)</f>
        <v>29.32</v>
      </c>
      <c r="J38" s="22">
        <f>Source!AW30</f>
        <v>40</v>
      </c>
      <c r="K38" s="25">
        <f>SUM(T34:T37)</f>
        <v>1632.02</v>
      </c>
    </row>
    <row r="39" spans="1:29" ht="14.25" x14ac:dyDescent="0.2">
      <c r="A39" s="27"/>
      <c r="B39" s="27"/>
      <c r="C39" s="27" t="s">
        <v>370</v>
      </c>
      <c r="D39" s="28" t="s">
        <v>371</v>
      </c>
      <c r="E39" s="29">
        <f>Source!AS29</f>
        <v>192.7</v>
      </c>
      <c r="F39" s="30"/>
      <c r="G39" s="31" t="str">
        <f>Source!DK29</f>
        <v>*1,15</v>
      </c>
      <c r="H39" s="29">
        <f>Source!AX30</f>
        <v>1.248</v>
      </c>
      <c r="I39" s="30">
        <f>Source!W29</f>
        <v>6.9140760000000006</v>
      </c>
      <c r="J39" s="29"/>
      <c r="K39" s="30"/>
    </row>
    <row r="40" spans="1:29" ht="15" x14ac:dyDescent="0.25">
      <c r="C40" s="15" t="s">
        <v>372</v>
      </c>
      <c r="H40" s="45">
        <f>I36+I37+I38+0</f>
        <v>167.84</v>
      </c>
      <c r="I40" s="45"/>
      <c r="J40" s="45">
        <f>K36+K37+K38+0</f>
        <v>9343.31</v>
      </c>
      <c r="K40" s="45"/>
      <c r="O40" s="32">
        <f>I36+I37+I38+0</f>
        <v>167.84</v>
      </c>
      <c r="P40" s="32">
        <f>K36+K37+K38+0</f>
        <v>9343.31</v>
      </c>
    </row>
    <row r="42" spans="1:29" ht="39.75" x14ac:dyDescent="0.2">
      <c r="A42" s="21">
        <v>2</v>
      </c>
      <c r="B42" s="21" t="s">
        <v>373</v>
      </c>
      <c r="C42" s="21" t="s">
        <v>32</v>
      </c>
      <c r="D42" s="23" t="str">
        <f>Source!H31</f>
        <v>100 м3 грунта</v>
      </c>
      <c r="E42" s="22">
        <f>Source!I31</f>
        <v>7.0000000000000007E-2</v>
      </c>
      <c r="F42" s="25"/>
      <c r="G42" s="24"/>
      <c r="H42" s="22"/>
      <c r="I42" s="25"/>
      <c r="J42" s="22"/>
      <c r="K42" s="25"/>
      <c r="Q42">
        <f>Source!Z31</f>
        <v>93.98</v>
      </c>
      <c r="R42">
        <f>Source!Z32</f>
        <v>5232.09</v>
      </c>
      <c r="S42">
        <f>Source!AA31</f>
        <v>42.24</v>
      </c>
      <c r="T42">
        <f>Source!AA32</f>
        <v>2351.5</v>
      </c>
      <c r="U42">
        <f>ROUND((175/100)*ROUND(Source!T31, 2), 2)</f>
        <v>0</v>
      </c>
      <c r="V42">
        <f>ROUND((0/100)*ROUND(Source!T32, 2), 2)</f>
        <v>0</v>
      </c>
      <c r="AC42">
        <v>0</v>
      </c>
    </row>
    <row r="43" spans="1:29" ht="14.25" x14ac:dyDescent="0.2">
      <c r="A43" s="21"/>
      <c r="B43" s="21"/>
      <c r="C43" s="21" t="s">
        <v>366</v>
      </c>
      <c r="D43" s="23"/>
      <c r="E43" s="22"/>
      <c r="F43" s="25">
        <f>Source!AQ31</f>
        <v>1051.1300000000001</v>
      </c>
      <c r="G43" s="24" t="str">
        <f>Source!DI31</f>
        <v>*1,15</v>
      </c>
      <c r="H43" s="22">
        <f>Source!AX32</f>
        <v>1.248</v>
      </c>
      <c r="I43" s="25">
        <f>Source!U31</f>
        <v>105.6</v>
      </c>
      <c r="J43" s="22">
        <f>IF(Source!BC32&lt;&gt; 0, Source!BC32, 1)</f>
        <v>55.67</v>
      </c>
      <c r="K43" s="25">
        <f>Source!U32</f>
        <v>5878.75</v>
      </c>
    </row>
    <row r="44" spans="1:29" ht="14.25" x14ac:dyDescent="0.2">
      <c r="A44" s="21"/>
      <c r="B44" s="21"/>
      <c r="C44" s="21" t="s">
        <v>367</v>
      </c>
      <c r="D44" s="23" t="s">
        <v>368</v>
      </c>
      <c r="E44" s="22">
        <f>Source!CB32</f>
        <v>89</v>
      </c>
      <c r="F44" s="25"/>
      <c r="G44" s="24"/>
      <c r="H44" s="22"/>
      <c r="I44" s="25">
        <f>SUM(Q42:Q43)</f>
        <v>93.98</v>
      </c>
      <c r="J44" s="22">
        <f>Source!AV32</f>
        <v>89</v>
      </c>
      <c r="K44" s="25">
        <f>SUM(R42:R43)</f>
        <v>5232.09</v>
      </c>
    </row>
    <row r="45" spans="1:29" ht="14.25" x14ac:dyDescent="0.2">
      <c r="A45" s="21"/>
      <c r="B45" s="21"/>
      <c r="C45" s="21" t="s">
        <v>369</v>
      </c>
      <c r="D45" s="23" t="s">
        <v>368</v>
      </c>
      <c r="E45" s="22">
        <f>Source!CC32</f>
        <v>40</v>
      </c>
      <c r="F45" s="25"/>
      <c r="G45" s="24"/>
      <c r="H45" s="22"/>
      <c r="I45" s="25">
        <f>SUM(S42:S44)</f>
        <v>42.24</v>
      </c>
      <c r="J45" s="22">
        <f>Source!AW32</f>
        <v>40</v>
      </c>
      <c r="K45" s="25">
        <f>SUM(T42:T44)</f>
        <v>2351.5</v>
      </c>
    </row>
    <row r="46" spans="1:29" ht="14.25" x14ac:dyDescent="0.2">
      <c r="A46" s="27"/>
      <c r="B46" s="27"/>
      <c r="C46" s="27" t="s">
        <v>370</v>
      </c>
      <c r="D46" s="28" t="s">
        <v>371</v>
      </c>
      <c r="E46" s="29">
        <f>Source!AS31</f>
        <v>107.04</v>
      </c>
      <c r="F46" s="30"/>
      <c r="G46" s="31" t="str">
        <f>Source!DK31</f>
        <v>*1,15</v>
      </c>
      <c r="H46" s="29">
        <f>Source!AX32</f>
        <v>1.248</v>
      </c>
      <c r="I46" s="30">
        <f>Source!W31</f>
        <v>10.753666560000001</v>
      </c>
      <c r="J46" s="29"/>
      <c r="K46" s="30"/>
    </row>
    <row r="47" spans="1:29" ht="15" x14ac:dyDescent="0.25">
      <c r="C47" s="15" t="s">
        <v>372</v>
      </c>
      <c r="H47" s="45">
        <f>I43+I44+I45+0</f>
        <v>241.82</v>
      </c>
      <c r="I47" s="45"/>
      <c r="J47" s="45">
        <f>K43+K44+K45+0</f>
        <v>13462.34</v>
      </c>
      <c r="K47" s="45"/>
      <c r="O47" s="32">
        <f>I43+I44+I45+0</f>
        <v>241.82</v>
      </c>
      <c r="P47" s="32">
        <f>K43+K44+K45+0</f>
        <v>13462.34</v>
      </c>
    </row>
    <row r="49" spans="1:29" hidden="1" x14ac:dyDescent="0.2"/>
    <row r="50" spans="1:29" ht="15" hidden="1" x14ac:dyDescent="0.25">
      <c r="B50" s="47" t="str">
        <f>Source!G33</f>
        <v>Устройство ЗП №1 - 1скв. х 2тр. L=111м</v>
      </c>
      <c r="C50" s="47"/>
      <c r="D50" s="47"/>
      <c r="E50" s="47"/>
      <c r="F50" s="47"/>
      <c r="G50" s="47"/>
      <c r="H50" s="47"/>
      <c r="I50" s="47"/>
      <c r="J50" s="47"/>
    </row>
    <row r="51" spans="1:29" ht="42.75" hidden="1" x14ac:dyDescent="0.2">
      <c r="A51" s="21">
        <v>3</v>
      </c>
      <c r="B51" s="21" t="s">
        <v>374</v>
      </c>
      <c r="C51" s="21" t="s">
        <v>37</v>
      </c>
      <c r="D51" s="23" t="str">
        <f>Source!H34</f>
        <v>1  ШТ.</v>
      </c>
      <c r="E51" s="22">
        <f>Source!I34</f>
        <v>0</v>
      </c>
      <c r="F51" s="25"/>
      <c r="G51" s="24"/>
      <c r="H51" s="22"/>
      <c r="I51" s="25"/>
      <c r="J51" s="22"/>
      <c r="K51" s="25"/>
      <c r="Q51">
        <f>Source!Z34</f>
        <v>0</v>
      </c>
      <c r="R51">
        <f>Source!Z35</f>
        <v>0</v>
      </c>
      <c r="S51">
        <f>Source!AA34</f>
        <v>0</v>
      </c>
      <c r="T51">
        <f>Source!AA35</f>
        <v>0</v>
      </c>
      <c r="U51">
        <f>ROUND((175/100)*ROUND(Source!T34, 2), 2)</f>
        <v>0</v>
      </c>
      <c r="V51">
        <f>ROUND((0/100)*ROUND(Source!T35, 2), 2)</f>
        <v>0</v>
      </c>
      <c r="AC51">
        <v>0</v>
      </c>
    </row>
    <row r="52" spans="1:29" ht="14.25" hidden="1" x14ac:dyDescent="0.2">
      <c r="A52" s="21"/>
      <c r="B52" s="21"/>
      <c r="C52" s="21" t="s">
        <v>366</v>
      </c>
      <c r="D52" s="23"/>
      <c r="E52" s="22"/>
      <c r="F52" s="25">
        <f>Source!AQ34</f>
        <v>7.57</v>
      </c>
      <c r="G52" s="24" t="str">
        <f>Source!DI34</f>
        <v>*1,15</v>
      </c>
      <c r="H52" s="22">
        <f>Source!AX35</f>
        <v>1.0469999999999999</v>
      </c>
      <c r="I52" s="25">
        <f>Source!U34</f>
        <v>0</v>
      </c>
      <c r="J52" s="22">
        <f>IF(Source!BC35&lt;&gt; 0, Source!BC35, 1)</f>
        <v>55.67</v>
      </c>
      <c r="K52" s="25">
        <f>Source!U35</f>
        <v>0</v>
      </c>
    </row>
    <row r="53" spans="1:29" ht="14.25" hidden="1" x14ac:dyDescent="0.2">
      <c r="A53" s="21"/>
      <c r="B53" s="21"/>
      <c r="C53" s="21" t="s">
        <v>375</v>
      </c>
      <c r="D53" s="23"/>
      <c r="E53" s="22"/>
      <c r="F53" s="25">
        <f>Source!AO34</f>
        <v>1280.06</v>
      </c>
      <c r="G53" s="24" t="str">
        <f>Source!DG34</f>
        <v>*1,15</v>
      </c>
      <c r="H53" s="22">
        <f>Source!AX35</f>
        <v>1.0469999999999999</v>
      </c>
      <c r="I53" s="25">
        <f>Source!S34</f>
        <v>0</v>
      </c>
      <c r="J53" s="22">
        <f>IF(Source!BD35&lt;&gt; 0, Source!BD35, 1)</f>
        <v>10.82</v>
      </c>
      <c r="K53" s="25">
        <f>Source!S35</f>
        <v>0</v>
      </c>
    </row>
    <row r="54" spans="1:29" ht="14.25" hidden="1" x14ac:dyDescent="0.2">
      <c r="A54" s="21"/>
      <c r="B54" s="21"/>
      <c r="C54" s="21" t="s">
        <v>376</v>
      </c>
      <c r="D54" s="23"/>
      <c r="E54" s="22"/>
      <c r="F54" s="25">
        <f>Source!AP34</f>
        <v>31.8</v>
      </c>
      <c r="G54" s="24" t="str">
        <f>Source!DH34</f>
        <v>*1,15</v>
      </c>
      <c r="H54" s="22">
        <f>Source!AX35</f>
        <v>1.0469999999999999</v>
      </c>
      <c r="I54" s="33">
        <f>Source!T34</f>
        <v>0</v>
      </c>
      <c r="J54" s="22">
        <f>IF(Source!BU35&lt;&gt; 0, Source!BU35, 1)</f>
        <v>55.67</v>
      </c>
      <c r="K54" s="33">
        <f>Source!T35</f>
        <v>0</v>
      </c>
    </row>
    <row r="55" spans="1:29" ht="14.25" hidden="1" x14ac:dyDescent="0.2">
      <c r="A55" s="21"/>
      <c r="B55" s="21"/>
      <c r="C55" s="21" t="s">
        <v>367</v>
      </c>
      <c r="D55" s="23" t="s">
        <v>368</v>
      </c>
      <c r="E55" s="22">
        <f>Source!CB35</f>
        <v>106</v>
      </c>
      <c r="F55" s="25"/>
      <c r="G55" s="24"/>
      <c r="H55" s="22"/>
      <c r="I55" s="25">
        <f>SUM(Q51:Q54)</f>
        <v>0</v>
      </c>
      <c r="J55" s="22">
        <f>Source!AV35</f>
        <v>106</v>
      </c>
      <c r="K55" s="25">
        <f>SUM(R51:R54)</f>
        <v>0</v>
      </c>
    </row>
    <row r="56" spans="1:29" ht="14.25" hidden="1" x14ac:dyDescent="0.2">
      <c r="A56" s="21"/>
      <c r="B56" s="21"/>
      <c r="C56" s="21" t="s">
        <v>369</v>
      </c>
      <c r="D56" s="23" t="s">
        <v>368</v>
      </c>
      <c r="E56" s="22">
        <f>Source!CC35</f>
        <v>45</v>
      </c>
      <c r="F56" s="25"/>
      <c r="G56" s="24"/>
      <c r="H56" s="22"/>
      <c r="I56" s="25">
        <f>SUM(S51:S55)</f>
        <v>0</v>
      </c>
      <c r="J56" s="22">
        <f>Source!AW35</f>
        <v>45</v>
      </c>
      <c r="K56" s="25">
        <f>SUM(T51:T55)</f>
        <v>0</v>
      </c>
    </row>
    <row r="57" spans="1:29" ht="14.25" hidden="1" x14ac:dyDescent="0.2">
      <c r="A57" s="27"/>
      <c r="B57" s="27"/>
      <c r="C57" s="27" t="s">
        <v>370</v>
      </c>
      <c r="D57" s="28" t="s">
        <v>371</v>
      </c>
      <c r="E57" s="29">
        <f>Source!AS34</f>
        <v>0.6</v>
      </c>
      <c r="F57" s="30"/>
      <c r="G57" s="31" t="str">
        <f>Source!DK34</f>
        <v>*1,15</v>
      </c>
      <c r="H57" s="29">
        <f>Source!AX35</f>
        <v>1.0469999999999999</v>
      </c>
      <c r="I57" s="30">
        <f>Source!W34</f>
        <v>0</v>
      </c>
      <c r="J57" s="29"/>
      <c r="K57" s="30"/>
    </row>
    <row r="58" spans="1:29" ht="15" hidden="1" x14ac:dyDescent="0.25">
      <c r="C58" s="15" t="s">
        <v>372</v>
      </c>
      <c r="H58" s="45">
        <f>I52+I53+I55+I56+0</f>
        <v>0</v>
      </c>
      <c r="I58" s="45"/>
      <c r="J58" s="45">
        <f>K52+K53+K55+K56+0</f>
        <v>0</v>
      </c>
      <c r="K58" s="45"/>
      <c r="O58" s="32">
        <f>I52+I53+I55+I56+0</f>
        <v>0</v>
      </c>
      <c r="P58" s="32">
        <f>K52+K53+K55+K56+0</f>
        <v>0</v>
      </c>
    </row>
    <row r="59" spans="1:29" hidden="1" x14ac:dyDescent="0.2"/>
    <row r="60" spans="1:29" ht="99.75" hidden="1" x14ac:dyDescent="0.2">
      <c r="A60" s="21">
        <v>4</v>
      </c>
      <c r="B60" s="21" t="s">
        <v>377</v>
      </c>
      <c r="C60" s="21" t="s">
        <v>43</v>
      </c>
      <c r="D60" s="23" t="str">
        <f>Source!H42</f>
        <v>1 М</v>
      </c>
      <c r="E60" s="22">
        <f>Source!I42</f>
        <v>0</v>
      </c>
      <c r="F60" s="25"/>
      <c r="G60" s="24"/>
      <c r="H60" s="22"/>
      <c r="I60" s="25"/>
      <c r="J60" s="22"/>
      <c r="K60" s="25"/>
      <c r="Q60">
        <f>Source!Z42</f>
        <v>0</v>
      </c>
      <c r="R60">
        <f>Source!Z43</f>
        <v>0</v>
      </c>
      <c r="S60">
        <f>Source!AA42</f>
        <v>0</v>
      </c>
      <c r="T60">
        <f>Source!AA43</f>
        <v>0</v>
      </c>
      <c r="U60">
        <f>ROUND((175/100)*ROUND(Source!T42, 2), 2)</f>
        <v>0</v>
      </c>
      <c r="V60">
        <f>ROUND((0/100)*ROUND(Source!T43, 2), 2)</f>
        <v>0</v>
      </c>
      <c r="AC60">
        <v>0</v>
      </c>
    </row>
    <row r="61" spans="1:29" ht="14.25" hidden="1" x14ac:dyDescent="0.2">
      <c r="A61" s="21"/>
      <c r="B61" s="21"/>
      <c r="C61" s="21" t="s">
        <v>366</v>
      </c>
      <c r="D61" s="23"/>
      <c r="E61" s="22"/>
      <c r="F61" s="25">
        <f>Source!AQ42</f>
        <v>29.04</v>
      </c>
      <c r="G61" s="24" t="str">
        <f>Source!DI42</f>
        <v>*1,15</v>
      </c>
      <c r="H61" s="22">
        <f>Source!AX43</f>
        <v>1.0469999999999999</v>
      </c>
      <c r="I61" s="25">
        <f>Source!U42</f>
        <v>0</v>
      </c>
      <c r="J61" s="22">
        <f>IF(Source!BC43&lt;&gt; 0, Source!BC43, 1)</f>
        <v>55.67</v>
      </c>
      <c r="K61" s="25">
        <f>Source!U43</f>
        <v>0</v>
      </c>
    </row>
    <row r="62" spans="1:29" ht="14.25" hidden="1" x14ac:dyDescent="0.2">
      <c r="A62" s="21"/>
      <c r="B62" s="21"/>
      <c r="C62" s="21" t="s">
        <v>375</v>
      </c>
      <c r="D62" s="23"/>
      <c r="E62" s="22"/>
      <c r="F62" s="25">
        <f>Source!AO42</f>
        <v>1889.07</v>
      </c>
      <c r="G62" s="24" t="str">
        <f>Source!DG42</f>
        <v>*1,15</v>
      </c>
      <c r="H62" s="22">
        <f>Source!AX43</f>
        <v>1.0469999999999999</v>
      </c>
      <c r="I62" s="25">
        <f>Source!S42</f>
        <v>0</v>
      </c>
      <c r="J62" s="22">
        <f>IF(Source!BD43&lt;&gt; 0, Source!BD43, 1)</f>
        <v>11.09</v>
      </c>
      <c r="K62" s="25">
        <f>Source!S43</f>
        <v>0</v>
      </c>
    </row>
    <row r="63" spans="1:29" ht="14.25" hidden="1" x14ac:dyDescent="0.2">
      <c r="A63" s="21"/>
      <c r="B63" s="21"/>
      <c r="C63" s="21" t="s">
        <v>376</v>
      </c>
      <c r="D63" s="23"/>
      <c r="E63" s="22"/>
      <c r="F63" s="25">
        <f>Source!AP42</f>
        <v>57.3</v>
      </c>
      <c r="G63" s="24" t="str">
        <f>Source!DH42</f>
        <v>*1,15</v>
      </c>
      <c r="H63" s="22">
        <f>Source!AX43</f>
        <v>1.0469999999999999</v>
      </c>
      <c r="I63" s="33">
        <f>Source!T42</f>
        <v>0</v>
      </c>
      <c r="J63" s="22">
        <f>IF(Source!BU43&lt;&gt; 0, Source!BU43, 1)</f>
        <v>55.67</v>
      </c>
      <c r="K63" s="33">
        <f>Source!T43</f>
        <v>0</v>
      </c>
    </row>
    <row r="64" spans="1:29" ht="14.25" hidden="1" x14ac:dyDescent="0.2">
      <c r="A64" s="21"/>
      <c r="B64" s="21"/>
      <c r="C64" s="21" t="s">
        <v>378</v>
      </c>
      <c r="D64" s="23"/>
      <c r="E64" s="22"/>
      <c r="F64" s="25">
        <f>Source!AN42</f>
        <v>22.44</v>
      </c>
      <c r="G64" s="24" t="str">
        <f>Source!DF42</f>
        <v/>
      </c>
      <c r="H64" s="22">
        <f>Source!AY43</f>
        <v>1.079</v>
      </c>
      <c r="I64" s="25">
        <f>Source!R42</f>
        <v>0</v>
      </c>
      <c r="J64" s="22">
        <f>IF(Source!BE43&lt;&gt; 0, Source!BE43, 1)</f>
        <v>6.89</v>
      </c>
      <c r="K64" s="25">
        <f>Source!R43</f>
        <v>0</v>
      </c>
    </row>
    <row r="65" spans="1:29" ht="99.75" hidden="1" x14ac:dyDescent="0.2">
      <c r="A65" s="21" t="s">
        <v>53</v>
      </c>
      <c r="B65" s="21" t="str">
        <f>Source!F44</f>
        <v>1.1-1-1835</v>
      </c>
      <c r="C65" s="21" t="s">
        <v>47</v>
      </c>
      <c r="D65" s="23" t="str">
        <f>Source!H44</f>
        <v>кг</v>
      </c>
      <c r="E65" s="22">
        <f>Source!I44</f>
        <v>0</v>
      </c>
      <c r="F65" s="25">
        <f>Source!AM44</f>
        <v>11.3</v>
      </c>
      <c r="G65" s="34" t="s">
        <v>3</v>
      </c>
      <c r="H65" s="22">
        <f>Source!AY45</f>
        <v>1.079</v>
      </c>
      <c r="I65" s="25">
        <f>Source!Q44</f>
        <v>0</v>
      </c>
      <c r="J65" s="22">
        <f>IF(Source!BE45&lt;&gt; 0, Source!BE45, 1)</f>
        <v>2.99</v>
      </c>
      <c r="K65" s="25">
        <f>Source!Q45</f>
        <v>0</v>
      </c>
      <c r="Q65">
        <f>Source!Z44</f>
        <v>0</v>
      </c>
      <c r="R65">
        <f>Source!Z45</f>
        <v>0</v>
      </c>
      <c r="S65">
        <f>Source!AA44</f>
        <v>0</v>
      </c>
      <c r="T65">
        <f>Source!AA45</f>
        <v>0</v>
      </c>
      <c r="U65">
        <f>ROUND((175/100)*ROUND(Source!T44, 2), 2)</f>
        <v>0</v>
      </c>
      <c r="V65">
        <f>ROUND((0/100)*ROUND(Source!T45, 2), 2)</f>
        <v>0</v>
      </c>
      <c r="AC65">
        <v>3</v>
      </c>
    </row>
    <row r="66" spans="1:29" ht="128.25" hidden="1" x14ac:dyDescent="0.2">
      <c r="A66" s="21" t="s">
        <v>54</v>
      </c>
      <c r="B66" s="21" t="str">
        <f>Source!F46</f>
        <v>1.1-1-3290</v>
      </c>
      <c r="C66" s="21" t="s">
        <v>339</v>
      </c>
      <c r="D66" s="23" t="str">
        <f>Source!H46</f>
        <v>л</v>
      </c>
      <c r="E66" s="22">
        <f>Source!I46</f>
        <v>0</v>
      </c>
      <c r="F66" s="25">
        <f>Source!AM46</f>
        <v>95.36</v>
      </c>
      <c r="G66" s="34" t="s">
        <v>3</v>
      </c>
      <c r="H66" s="22">
        <f>Source!AY47</f>
        <v>1.079</v>
      </c>
      <c r="I66" s="25">
        <f>Source!Q46</f>
        <v>0</v>
      </c>
      <c r="J66" s="22">
        <f>IF(Source!BE47&lt;&gt; 0, Source!BE47, 1)</f>
        <v>7.71</v>
      </c>
      <c r="K66" s="25">
        <f>Source!Q47</f>
        <v>0</v>
      </c>
      <c r="Q66">
        <f>Source!Z46</f>
        <v>0</v>
      </c>
      <c r="R66">
        <f>Source!Z47</f>
        <v>0</v>
      </c>
      <c r="S66">
        <f>Source!AA46</f>
        <v>0</v>
      </c>
      <c r="T66">
        <f>Source!AA47</f>
        <v>0</v>
      </c>
      <c r="U66">
        <f>ROUND((175/100)*ROUND(Source!T46, 2), 2)</f>
        <v>0</v>
      </c>
      <c r="V66">
        <f>ROUND((0/100)*ROUND(Source!T47, 2), 2)</f>
        <v>0</v>
      </c>
      <c r="AC66">
        <v>3</v>
      </c>
    </row>
    <row r="67" spans="1:29" ht="14.25" hidden="1" x14ac:dyDescent="0.2">
      <c r="A67" s="21"/>
      <c r="B67" s="21"/>
      <c r="C67" s="21" t="s">
        <v>367</v>
      </c>
      <c r="D67" s="23" t="s">
        <v>368</v>
      </c>
      <c r="E67" s="22">
        <f>Source!CB43</f>
        <v>106</v>
      </c>
      <c r="F67" s="25"/>
      <c r="G67" s="24"/>
      <c r="H67" s="22"/>
      <c r="I67" s="25">
        <f>SUM(Q60:Q66)</f>
        <v>0</v>
      </c>
      <c r="J67" s="22">
        <f>Source!AV43</f>
        <v>106</v>
      </c>
      <c r="K67" s="25">
        <f>SUM(R60:R66)</f>
        <v>0</v>
      </c>
    </row>
    <row r="68" spans="1:29" ht="14.25" hidden="1" x14ac:dyDescent="0.2">
      <c r="A68" s="21"/>
      <c r="B68" s="21"/>
      <c r="C68" s="21" t="s">
        <v>369</v>
      </c>
      <c r="D68" s="23" t="s">
        <v>368</v>
      </c>
      <c r="E68" s="22">
        <f>Source!CC43</f>
        <v>45</v>
      </c>
      <c r="F68" s="25"/>
      <c r="G68" s="24"/>
      <c r="H68" s="22"/>
      <c r="I68" s="25">
        <f>SUM(S60:S67)</f>
        <v>0</v>
      </c>
      <c r="J68" s="22">
        <f>Source!AW43</f>
        <v>45</v>
      </c>
      <c r="K68" s="25">
        <f>SUM(T60:T67)</f>
        <v>0</v>
      </c>
    </row>
    <row r="69" spans="1:29" ht="14.25" hidden="1" x14ac:dyDescent="0.2">
      <c r="A69" s="27"/>
      <c r="B69" s="27"/>
      <c r="C69" s="27" t="s">
        <v>370</v>
      </c>
      <c r="D69" s="28" t="s">
        <v>371</v>
      </c>
      <c r="E69" s="29">
        <f>Source!AS42</f>
        <v>2.08</v>
      </c>
      <c r="F69" s="30"/>
      <c r="G69" s="31" t="str">
        <f>Source!DK42</f>
        <v>*1,15</v>
      </c>
      <c r="H69" s="29">
        <f>Source!AX43</f>
        <v>1.0469999999999999</v>
      </c>
      <c r="I69" s="30">
        <f>Source!W42</f>
        <v>0</v>
      </c>
      <c r="J69" s="29"/>
      <c r="K69" s="30"/>
    </row>
    <row r="70" spans="1:29" ht="15" hidden="1" x14ac:dyDescent="0.25">
      <c r="C70" s="15" t="s">
        <v>372</v>
      </c>
      <c r="H70" s="45">
        <f>I61+I62+I64+I67+I68+SUM(I65:I66)</f>
        <v>0</v>
      </c>
      <c r="I70" s="45"/>
      <c r="J70" s="45">
        <f>K61+K62+K64+K67+K68+SUM(K65:K66)</f>
        <v>0</v>
      </c>
      <c r="K70" s="45"/>
      <c r="O70" s="32">
        <f>I61+I62+I64+I67+I68+SUM(I65:I66)</f>
        <v>0</v>
      </c>
      <c r="P70" s="32">
        <f>K61+K62+K64+K67+K68+SUM(K65:K66)</f>
        <v>0</v>
      </c>
    </row>
    <row r="71" spans="1:29" hidden="1" x14ac:dyDescent="0.2"/>
    <row r="72" spans="1:29" ht="42.75" hidden="1" x14ac:dyDescent="0.2">
      <c r="A72" s="21">
        <v>5</v>
      </c>
      <c r="B72" s="21" t="s">
        <v>379</v>
      </c>
      <c r="C72" s="21" t="s">
        <v>60</v>
      </c>
      <c r="D72" s="23" t="str">
        <f>Source!H48</f>
        <v>1  ШТ.</v>
      </c>
      <c r="E72" s="22">
        <f>Source!I48</f>
        <v>0</v>
      </c>
      <c r="F72" s="25"/>
      <c r="G72" s="24"/>
      <c r="H72" s="22"/>
      <c r="I72" s="25"/>
      <c r="J72" s="22"/>
      <c r="K72" s="25"/>
      <c r="Q72">
        <f>Source!Z48</f>
        <v>0</v>
      </c>
      <c r="R72">
        <f>Source!Z49</f>
        <v>0</v>
      </c>
      <c r="S72">
        <f>Source!AA48</f>
        <v>0</v>
      </c>
      <c r="T72">
        <f>Source!AA49</f>
        <v>0</v>
      </c>
      <c r="U72">
        <f>ROUND((175/100)*ROUND(Source!T48, 2), 2)</f>
        <v>0</v>
      </c>
      <c r="V72">
        <f>ROUND((0/100)*ROUND(Source!T49, 2), 2)</f>
        <v>0</v>
      </c>
      <c r="AC72">
        <v>0</v>
      </c>
    </row>
    <row r="73" spans="1:29" ht="14.25" hidden="1" x14ac:dyDescent="0.2">
      <c r="A73" s="21"/>
      <c r="B73" s="21"/>
      <c r="C73" s="21" t="s">
        <v>366</v>
      </c>
      <c r="D73" s="23"/>
      <c r="E73" s="22"/>
      <c r="F73" s="25">
        <f>Source!AQ48</f>
        <v>3.28</v>
      </c>
      <c r="G73" s="24" t="str">
        <f>Source!DI48</f>
        <v>*1,15</v>
      </c>
      <c r="H73" s="22">
        <f>Source!AX49</f>
        <v>1.0469999999999999</v>
      </c>
      <c r="I73" s="25">
        <f>Source!U48</f>
        <v>0</v>
      </c>
      <c r="J73" s="22">
        <f>IF(Source!BC49&lt;&gt; 0, Source!BC49, 1)</f>
        <v>55.67</v>
      </c>
      <c r="K73" s="25">
        <f>Source!U49</f>
        <v>0</v>
      </c>
    </row>
    <row r="74" spans="1:29" ht="14.25" hidden="1" x14ac:dyDescent="0.2">
      <c r="A74" s="21"/>
      <c r="B74" s="21"/>
      <c r="C74" s="21" t="s">
        <v>375</v>
      </c>
      <c r="D74" s="23"/>
      <c r="E74" s="22"/>
      <c r="F74" s="25">
        <f>Source!AO48</f>
        <v>512.80999999999995</v>
      </c>
      <c r="G74" s="24" t="str">
        <f>Source!DG48</f>
        <v>*1,15</v>
      </c>
      <c r="H74" s="22">
        <f>Source!AX49</f>
        <v>1.0469999999999999</v>
      </c>
      <c r="I74" s="25">
        <f>Source!S48</f>
        <v>0</v>
      </c>
      <c r="J74" s="22">
        <f>IF(Source!BD49&lt;&gt; 0, Source!BD49, 1)</f>
        <v>10.51</v>
      </c>
      <c r="K74" s="25">
        <f>Source!S49</f>
        <v>0</v>
      </c>
    </row>
    <row r="75" spans="1:29" ht="14.25" hidden="1" x14ac:dyDescent="0.2">
      <c r="A75" s="21"/>
      <c r="B75" s="21"/>
      <c r="C75" s="21" t="s">
        <v>376</v>
      </c>
      <c r="D75" s="23"/>
      <c r="E75" s="22"/>
      <c r="F75" s="25">
        <f>Source!AP48</f>
        <v>10.119999999999999</v>
      </c>
      <c r="G75" s="24" t="str">
        <f>Source!DH48</f>
        <v>*1,15</v>
      </c>
      <c r="H75" s="22">
        <f>Source!AX49</f>
        <v>1.0469999999999999</v>
      </c>
      <c r="I75" s="33">
        <f>Source!T48</f>
        <v>0</v>
      </c>
      <c r="J75" s="22">
        <f>IF(Source!BU49&lt;&gt; 0, Source!BU49, 1)</f>
        <v>55.67</v>
      </c>
      <c r="K75" s="33">
        <f>Source!T49</f>
        <v>0</v>
      </c>
    </row>
    <row r="76" spans="1:29" ht="14.25" hidden="1" x14ac:dyDescent="0.2">
      <c r="A76" s="21"/>
      <c r="B76" s="21"/>
      <c r="C76" s="21" t="s">
        <v>367</v>
      </c>
      <c r="D76" s="23" t="s">
        <v>368</v>
      </c>
      <c r="E76" s="22">
        <f>Source!CB49</f>
        <v>106</v>
      </c>
      <c r="F76" s="25"/>
      <c r="G76" s="24"/>
      <c r="H76" s="22"/>
      <c r="I76" s="25">
        <f>SUM(Q72:Q75)</f>
        <v>0</v>
      </c>
      <c r="J76" s="22">
        <f>Source!AV49</f>
        <v>106</v>
      </c>
      <c r="K76" s="25">
        <f>SUM(R72:R75)</f>
        <v>0</v>
      </c>
    </row>
    <row r="77" spans="1:29" ht="14.25" hidden="1" x14ac:dyDescent="0.2">
      <c r="A77" s="21"/>
      <c r="B77" s="21"/>
      <c r="C77" s="21" t="s">
        <v>369</v>
      </c>
      <c r="D77" s="23" t="s">
        <v>368</v>
      </c>
      <c r="E77" s="22">
        <f>Source!CC49</f>
        <v>45</v>
      </c>
      <c r="F77" s="25"/>
      <c r="G77" s="24"/>
      <c r="H77" s="22"/>
      <c r="I77" s="25">
        <f>SUM(S72:S76)</f>
        <v>0</v>
      </c>
      <c r="J77" s="22">
        <f>Source!AW49</f>
        <v>45</v>
      </c>
      <c r="K77" s="25">
        <f>SUM(T72:T76)</f>
        <v>0</v>
      </c>
    </row>
    <row r="78" spans="1:29" ht="14.25" hidden="1" x14ac:dyDescent="0.2">
      <c r="A78" s="27"/>
      <c r="B78" s="27"/>
      <c r="C78" s="27" t="s">
        <v>370</v>
      </c>
      <c r="D78" s="28" t="s">
        <v>371</v>
      </c>
      <c r="E78" s="29">
        <f>Source!AS48</f>
        <v>0.26</v>
      </c>
      <c r="F78" s="30"/>
      <c r="G78" s="31" t="str">
        <f>Source!DK48</f>
        <v>*1,15</v>
      </c>
      <c r="H78" s="29">
        <f>Source!AX49</f>
        <v>1.0469999999999999</v>
      </c>
      <c r="I78" s="30">
        <f>Source!W48</f>
        <v>0</v>
      </c>
      <c r="J78" s="29"/>
      <c r="K78" s="30"/>
    </row>
    <row r="79" spans="1:29" ht="15" hidden="1" x14ac:dyDescent="0.25">
      <c r="C79" s="15" t="s">
        <v>372</v>
      </c>
      <c r="H79" s="45">
        <f>I73+I74+I76+I77+0</f>
        <v>0</v>
      </c>
      <c r="I79" s="45"/>
      <c r="J79" s="45">
        <f>K73+K74+K76+K77+0</f>
        <v>0</v>
      </c>
      <c r="K79" s="45"/>
      <c r="O79" s="32">
        <f>I73+I74+I76+I77+0</f>
        <v>0</v>
      </c>
      <c r="P79" s="32">
        <f>K73+K74+K76+K77+0</f>
        <v>0</v>
      </c>
    </row>
    <row r="80" spans="1:29" hidden="1" x14ac:dyDescent="0.2"/>
    <row r="81" spans="1:29" ht="41.25" hidden="1" x14ac:dyDescent="0.2">
      <c r="A81" s="21">
        <v>6</v>
      </c>
      <c r="B81" s="21" t="str">
        <f>Source!F50</f>
        <v>Цена поставщика</v>
      </c>
      <c r="C81" s="21" t="s">
        <v>380</v>
      </c>
      <c r="D81" s="23" t="str">
        <f>Source!H50</f>
        <v>м</v>
      </c>
      <c r="E81" s="22">
        <f>Source!I50</f>
        <v>0</v>
      </c>
      <c r="F81" s="25">
        <f>Source!AN50</f>
        <v>95.1</v>
      </c>
      <c r="G81" s="24" t="str">
        <f>Source!DF50</f>
        <v>*1,02</v>
      </c>
      <c r="H81" s="22">
        <f>Source!AY51</f>
        <v>1</v>
      </c>
      <c r="I81" s="25">
        <f>Source!R50</f>
        <v>0</v>
      </c>
      <c r="J81" s="22">
        <f>IF(Source!BE51&lt;&gt; 0, Source!BE51, 1)</f>
        <v>9.86</v>
      </c>
      <c r="K81" s="25">
        <f>Source!R51</f>
        <v>0</v>
      </c>
      <c r="Q81">
        <f>Source!Z50</f>
        <v>0</v>
      </c>
      <c r="R81">
        <f>Source!Z51</f>
        <v>0</v>
      </c>
      <c r="S81">
        <f>Source!AA50</f>
        <v>0</v>
      </c>
      <c r="T81">
        <f>Source!AA51</f>
        <v>0</v>
      </c>
      <c r="U81">
        <f>ROUND((175/100)*ROUND(Source!T50, 2), 2)</f>
        <v>0</v>
      </c>
      <c r="V81">
        <f>ROUND((0/100)*ROUND(Source!T51, 2), 2)</f>
        <v>0</v>
      </c>
      <c r="AC81">
        <v>3</v>
      </c>
    </row>
    <row r="82" spans="1:29" hidden="1" x14ac:dyDescent="0.2">
      <c r="A82" s="35"/>
      <c r="B82" s="35"/>
      <c r="C82" s="36" t="str">
        <f>"Объем: "&amp;Source!I50&amp;"=((111+"&amp;"2)*"&amp;"1*"&amp;"2)"</f>
        <v>Объем: 0=((111+2)*1*2)</v>
      </c>
      <c r="D82" s="35"/>
      <c r="E82" s="35"/>
      <c r="F82" s="35"/>
      <c r="G82" s="35"/>
      <c r="H82" s="35"/>
      <c r="I82" s="35"/>
      <c r="J82" s="35"/>
      <c r="K82" s="35"/>
    </row>
    <row r="83" spans="1:29" ht="15" hidden="1" x14ac:dyDescent="0.25">
      <c r="C83" s="15" t="s">
        <v>372</v>
      </c>
      <c r="H83" s="45">
        <f>I81+0</f>
        <v>0</v>
      </c>
      <c r="I83" s="45"/>
      <c r="J83" s="45">
        <f>K81+0</f>
        <v>0</v>
      </c>
      <c r="K83" s="45"/>
      <c r="O83" s="32">
        <f>I81+0</f>
        <v>0</v>
      </c>
      <c r="P83" s="32">
        <f>K81+0</f>
        <v>0</v>
      </c>
    </row>
    <row r="84" spans="1:29" hidden="1" x14ac:dyDescent="0.2"/>
    <row r="85" spans="1:29" ht="42.75" hidden="1" x14ac:dyDescent="0.2">
      <c r="A85" s="21">
        <v>7</v>
      </c>
      <c r="B85" s="21" t="s">
        <v>381</v>
      </c>
      <c r="C85" s="21" t="s">
        <v>75</v>
      </c>
      <c r="D85" s="23" t="str">
        <f>Source!H56</f>
        <v>1 стык</v>
      </c>
      <c r="E85" s="22">
        <f>Source!I56</f>
        <v>0</v>
      </c>
      <c r="F85" s="25"/>
      <c r="G85" s="24"/>
      <c r="H85" s="22"/>
      <c r="I85" s="25"/>
      <c r="J85" s="22"/>
      <c r="K85" s="25"/>
      <c r="Q85">
        <f>Source!Z56</f>
        <v>0</v>
      </c>
      <c r="R85">
        <f>Source!Z57</f>
        <v>0</v>
      </c>
      <c r="S85">
        <f>Source!AA56</f>
        <v>0</v>
      </c>
      <c r="T85">
        <f>Source!AA57</f>
        <v>0</v>
      </c>
      <c r="U85">
        <f>ROUND((175/100)*ROUND(Source!T56, 2), 2)</f>
        <v>0</v>
      </c>
      <c r="V85">
        <f>ROUND((0/100)*ROUND(Source!T57, 2), 2)</f>
        <v>0</v>
      </c>
      <c r="AC85">
        <v>0</v>
      </c>
    </row>
    <row r="86" spans="1:29" ht="14.25" hidden="1" x14ac:dyDescent="0.2">
      <c r="A86" s="21"/>
      <c r="B86" s="21"/>
      <c r="C86" s="21" t="s">
        <v>366</v>
      </c>
      <c r="D86" s="23"/>
      <c r="E86" s="22"/>
      <c r="F86" s="25">
        <f>Source!AQ56</f>
        <v>14.83</v>
      </c>
      <c r="G86" s="24" t="str">
        <f>Source!DI56</f>
        <v>*1,15</v>
      </c>
      <c r="H86" s="22">
        <f>Source!AX57</f>
        <v>1.0669999999999999</v>
      </c>
      <c r="I86" s="25">
        <f>Source!U56</f>
        <v>0</v>
      </c>
      <c r="J86" s="22">
        <f>IF(Source!BC57&lt;&gt; 0, Source!BC57, 1)</f>
        <v>55.67</v>
      </c>
      <c r="K86" s="25">
        <f>Source!U57</f>
        <v>0</v>
      </c>
    </row>
    <row r="87" spans="1:29" ht="14.25" hidden="1" x14ac:dyDescent="0.2">
      <c r="A87" s="21"/>
      <c r="B87" s="21"/>
      <c r="C87" s="21" t="s">
        <v>375</v>
      </c>
      <c r="D87" s="23"/>
      <c r="E87" s="22"/>
      <c r="F87" s="25">
        <f>Source!AO56</f>
        <v>2.25</v>
      </c>
      <c r="G87" s="24" t="str">
        <f>Source!DG56</f>
        <v>*1,15</v>
      </c>
      <c r="H87" s="22">
        <f>Source!AX57</f>
        <v>1.0669999999999999</v>
      </c>
      <c r="I87" s="25">
        <f>Source!S56</f>
        <v>0</v>
      </c>
      <c r="J87" s="22">
        <f>IF(Source!BD57&lt;&gt; 0, Source!BD57, 1)</f>
        <v>9.91</v>
      </c>
      <c r="K87" s="25">
        <f>Source!S57</f>
        <v>0</v>
      </c>
    </row>
    <row r="88" spans="1:29" ht="14.25" hidden="1" x14ac:dyDescent="0.2">
      <c r="A88" s="21"/>
      <c r="B88" s="21"/>
      <c r="C88" s="21" t="s">
        <v>378</v>
      </c>
      <c r="D88" s="23"/>
      <c r="E88" s="22"/>
      <c r="F88" s="25">
        <f>Source!AN56</f>
        <v>0.91</v>
      </c>
      <c r="G88" s="24" t="str">
        <f>Source!DF56</f>
        <v/>
      </c>
      <c r="H88" s="22">
        <f>Source!AY57</f>
        <v>1.0029999999999999</v>
      </c>
      <c r="I88" s="25">
        <f>Source!R56</f>
        <v>0</v>
      </c>
      <c r="J88" s="22">
        <f>IF(Source!BE57&lt;&gt; 0, Source!BE57, 1)</f>
        <v>99.6</v>
      </c>
      <c r="K88" s="25">
        <f>Source!R57</f>
        <v>0</v>
      </c>
    </row>
    <row r="89" spans="1:29" ht="14.25" hidden="1" x14ac:dyDescent="0.2">
      <c r="A89" s="21"/>
      <c r="B89" s="21"/>
      <c r="C89" s="21" t="s">
        <v>367</v>
      </c>
      <c r="D89" s="23" t="s">
        <v>368</v>
      </c>
      <c r="E89" s="22">
        <f>Source!CB57</f>
        <v>117</v>
      </c>
      <c r="F89" s="25"/>
      <c r="G89" s="24"/>
      <c r="H89" s="22"/>
      <c r="I89" s="25">
        <f>SUM(Q85:Q88)</f>
        <v>0</v>
      </c>
      <c r="J89" s="22">
        <f>Source!AV57</f>
        <v>117</v>
      </c>
      <c r="K89" s="25">
        <f>SUM(R85:R88)</f>
        <v>0</v>
      </c>
    </row>
    <row r="90" spans="1:29" ht="14.25" hidden="1" x14ac:dyDescent="0.2">
      <c r="A90" s="21"/>
      <c r="B90" s="21"/>
      <c r="C90" s="21" t="s">
        <v>369</v>
      </c>
      <c r="D90" s="23" t="s">
        <v>368</v>
      </c>
      <c r="E90" s="22">
        <f>Source!CC57</f>
        <v>74</v>
      </c>
      <c r="F90" s="25"/>
      <c r="G90" s="24"/>
      <c r="H90" s="22"/>
      <c r="I90" s="25">
        <f>SUM(S85:S89)</f>
        <v>0</v>
      </c>
      <c r="J90" s="22">
        <f>Source!AW57</f>
        <v>74</v>
      </c>
      <c r="K90" s="25">
        <f>SUM(T85:T89)</f>
        <v>0</v>
      </c>
    </row>
    <row r="91" spans="1:29" ht="14.25" hidden="1" x14ac:dyDescent="0.2">
      <c r="A91" s="27"/>
      <c r="B91" s="27"/>
      <c r="C91" s="27" t="s">
        <v>370</v>
      </c>
      <c r="D91" s="28" t="s">
        <v>371</v>
      </c>
      <c r="E91" s="29">
        <f>Source!AS56</f>
        <v>1.1499999999999999</v>
      </c>
      <c r="F91" s="30"/>
      <c r="G91" s="31" t="str">
        <f>Source!DK56</f>
        <v>*1,15</v>
      </c>
      <c r="H91" s="29">
        <f>Source!AX57</f>
        <v>1.0669999999999999</v>
      </c>
      <c r="I91" s="30">
        <f>Source!W56</f>
        <v>0</v>
      </c>
      <c r="J91" s="29"/>
      <c r="K91" s="30"/>
    </row>
    <row r="92" spans="1:29" ht="15" hidden="1" x14ac:dyDescent="0.25">
      <c r="C92" s="15" t="s">
        <v>372</v>
      </c>
      <c r="H92" s="45">
        <f>I86+I87+I88+I89+I90+0</f>
        <v>0</v>
      </c>
      <c r="I92" s="45"/>
      <c r="J92" s="45">
        <f>K86+K87+K88+K89+K90+0</f>
        <v>0</v>
      </c>
      <c r="K92" s="45"/>
      <c r="O92" s="32">
        <f>I86+I87+I88+I89+I90+0</f>
        <v>0</v>
      </c>
      <c r="P92" s="32">
        <f>K86+K87+K88+K89+K90+0</f>
        <v>0</v>
      </c>
    </row>
    <row r="93" spans="1:29" hidden="1" x14ac:dyDescent="0.2"/>
    <row r="95" spans="1:29" ht="15" x14ac:dyDescent="0.25">
      <c r="B95" s="47" t="str">
        <f>Source!G58</f>
        <v>Устройство ЗП №2 - 1скв. х 2тр. L=180м</v>
      </c>
      <c r="C95" s="47"/>
      <c r="D95" s="47"/>
      <c r="E95" s="47"/>
      <c r="F95" s="47"/>
      <c r="G95" s="47"/>
      <c r="H95" s="47"/>
      <c r="I95" s="47"/>
      <c r="J95" s="47"/>
    </row>
    <row r="96" spans="1:29" ht="42.75" hidden="1" x14ac:dyDescent="0.2">
      <c r="A96" s="21">
        <v>8</v>
      </c>
      <c r="B96" s="21" t="s">
        <v>374</v>
      </c>
      <c r="C96" s="21" t="s">
        <v>37</v>
      </c>
      <c r="D96" s="23" t="str">
        <f>Source!H59</f>
        <v>1  ШТ.</v>
      </c>
      <c r="E96" s="22">
        <f>Source!I59</f>
        <v>0</v>
      </c>
      <c r="F96" s="25"/>
      <c r="G96" s="24"/>
      <c r="H96" s="22"/>
      <c r="I96" s="25"/>
      <c r="J96" s="22"/>
      <c r="K96" s="25"/>
      <c r="Q96">
        <f>Source!Z59</f>
        <v>0</v>
      </c>
      <c r="R96">
        <f>Source!Z60</f>
        <v>0</v>
      </c>
      <c r="S96">
        <f>Source!AA59</f>
        <v>0</v>
      </c>
      <c r="T96">
        <f>Source!AA60</f>
        <v>0</v>
      </c>
      <c r="U96">
        <f>ROUND((175/100)*ROUND(Source!T59, 2), 2)</f>
        <v>0</v>
      </c>
      <c r="V96">
        <f>ROUND((0/100)*ROUND(Source!T60, 2), 2)</f>
        <v>0</v>
      </c>
      <c r="AC96">
        <v>0</v>
      </c>
    </row>
    <row r="97" spans="1:29" ht="14.25" hidden="1" x14ac:dyDescent="0.2">
      <c r="A97" s="21"/>
      <c r="B97" s="21"/>
      <c r="C97" s="21" t="s">
        <v>366</v>
      </c>
      <c r="D97" s="23"/>
      <c r="E97" s="22"/>
      <c r="F97" s="25">
        <f>Source!AQ59</f>
        <v>7.57</v>
      </c>
      <c r="G97" s="24" t="str">
        <f>Source!DI59</f>
        <v>*1,15</v>
      </c>
      <c r="H97" s="22">
        <f>Source!AX60</f>
        <v>1.0469999999999999</v>
      </c>
      <c r="I97" s="25">
        <f>Source!U59</f>
        <v>0</v>
      </c>
      <c r="J97" s="22">
        <f>IF(Source!BC60&lt;&gt; 0, Source!BC60, 1)</f>
        <v>55.67</v>
      </c>
      <c r="K97" s="25">
        <f>Source!U60</f>
        <v>0</v>
      </c>
    </row>
    <row r="98" spans="1:29" ht="14.25" hidden="1" x14ac:dyDescent="0.2">
      <c r="A98" s="21"/>
      <c r="B98" s="21"/>
      <c r="C98" s="21" t="s">
        <v>375</v>
      </c>
      <c r="D98" s="23"/>
      <c r="E98" s="22"/>
      <c r="F98" s="25">
        <f>Source!AO59</f>
        <v>1280.06</v>
      </c>
      <c r="G98" s="24" t="str">
        <f>Source!DG59</f>
        <v>*1,15</v>
      </c>
      <c r="H98" s="22">
        <f>Source!AX60</f>
        <v>1.0469999999999999</v>
      </c>
      <c r="I98" s="25">
        <f>Source!S59</f>
        <v>0</v>
      </c>
      <c r="J98" s="22">
        <f>IF(Source!BD60&lt;&gt; 0, Source!BD60, 1)</f>
        <v>10.82</v>
      </c>
      <c r="K98" s="25">
        <f>Source!S60</f>
        <v>0</v>
      </c>
    </row>
    <row r="99" spans="1:29" ht="14.25" hidden="1" x14ac:dyDescent="0.2">
      <c r="A99" s="21"/>
      <c r="B99" s="21"/>
      <c r="C99" s="21" t="s">
        <v>376</v>
      </c>
      <c r="D99" s="23"/>
      <c r="E99" s="22"/>
      <c r="F99" s="25">
        <f>Source!AP59</f>
        <v>31.8</v>
      </c>
      <c r="G99" s="24" t="str">
        <f>Source!DH59</f>
        <v>*1,15</v>
      </c>
      <c r="H99" s="22">
        <f>Source!AX60</f>
        <v>1.0469999999999999</v>
      </c>
      <c r="I99" s="33">
        <f>Source!T59</f>
        <v>0</v>
      </c>
      <c r="J99" s="22">
        <f>IF(Source!BU60&lt;&gt; 0, Source!BU60, 1)</f>
        <v>55.67</v>
      </c>
      <c r="K99" s="33">
        <f>Source!T60</f>
        <v>0</v>
      </c>
    </row>
    <row r="100" spans="1:29" ht="14.25" hidden="1" x14ac:dyDescent="0.2">
      <c r="A100" s="21"/>
      <c r="B100" s="21"/>
      <c r="C100" s="21" t="s">
        <v>367</v>
      </c>
      <c r="D100" s="23" t="s">
        <v>368</v>
      </c>
      <c r="E100" s="22">
        <f>Source!CB60</f>
        <v>106</v>
      </c>
      <c r="F100" s="25"/>
      <c r="G100" s="24"/>
      <c r="H100" s="22"/>
      <c r="I100" s="25">
        <f>SUM(Q96:Q99)</f>
        <v>0</v>
      </c>
      <c r="J100" s="22">
        <f>Source!AV60</f>
        <v>106</v>
      </c>
      <c r="K100" s="25">
        <f>SUM(R96:R99)</f>
        <v>0</v>
      </c>
    </row>
    <row r="101" spans="1:29" ht="14.25" hidden="1" x14ac:dyDescent="0.2">
      <c r="A101" s="21"/>
      <c r="B101" s="21"/>
      <c r="C101" s="21" t="s">
        <v>369</v>
      </c>
      <c r="D101" s="23" t="s">
        <v>368</v>
      </c>
      <c r="E101" s="22">
        <f>Source!CC60</f>
        <v>45</v>
      </c>
      <c r="F101" s="25"/>
      <c r="G101" s="24"/>
      <c r="H101" s="22"/>
      <c r="I101" s="25">
        <f>SUM(S96:S100)</f>
        <v>0</v>
      </c>
      <c r="J101" s="22">
        <f>Source!AW60</f>
        <v>45</v>
      </c>
      <c r="K101" s="25">
        <f>SUM(T96:T100)</f>
        <v>0</v>
      </c>
    </row>
    <row r="102" spans="1:29" ht="14.25" hidden="1" x14ac:dyDescent="0.2">
      <c r="A102" s="27"/>
      <c r="B102" s="27"/>
      <c r="C102" s="27" t="s">
        <v>370</v>
      </c>
      <c r="D102" s="28" t="s">
        <v>371</v>
      </c>
      <c r="E102" s="29">
        <f>Source!AS59</f>
        <v>0.6</v>
      </c>
      <c r="F102" s="30"/>
      <c r="G102" s="31" t="str">
        <f>Source!DK59</f>
        <v>*1,15</v>
      </c>
      <c r="H102" s="29">
        <f>Source!AX60</f>
        <v>1.0469999999999999</v>
      </c>
      <c r="I102" s="30">
        <f>Source!W59</f>
        <v>0</v>
      </c>
      <c r="J102" s="29"/>
      <c r="K102" s="30"/>
    </row>
    <row r="103" spans="1:29" ht="15" hidden="1" x14ac:dyDescent="0.25">
      <c r="C103" s="15" t="s">
        <v>372</v>
      </c>
      <c r="H103" s="45">
        <f>I97+I98+I100+I101+0</f>
        <v>0</v>
      </c>
      <c r="I103" s="45"/>
      <c r="J103" s="45">
        <f>K97+K98+K100+K101+0</f>
        <v>0</v>
      </c>
      <c r="K103" s="45"/>
      <c r="O103" s="32">
        <f>I97+I98+I100+I101+0</f>
        <v>0</v>
      </c>
      <c r="P103" s="32">
        <f>K97+K98+K100+K101+0</f>
        <v>0</v>
      </c>
    </row>
    <row r="105" spans="1:29" ht="99.75" x14ac:dyDescent="0.2">
      <c r="A105" s="21">
        <v>9</v>
      </c>
      <c r="B105" s="21" t="s">
        <v>377</v>
      </c>
      <c r="C105" s="21" t="s">
        <v>43</v>
      </c>
      <c r="D105" s="23" t="str">
        <f>Source!H67</f>
        <v>1 М</v>
      </c>
      <c r="E105" s="22">
        <f>Source!I67</f>
        <v>63.83</v>
      </c>
      <c r="F105" s="25"/>
      <c r="G105" s="24"/>
      <c r="H105" s="22"/>
      <c r="I105" s="25"/>
      <c r="J105" s="22"/>
      <c r="K105" s="25"/>
      <c r="Q105">
        <f>Source!Z67</f>
        <v>7033.76</v>
      </c>
      <c r="R105">
        <f>Source!Z68</f>
        <v>391569.27</v>
      </c>
      <c r="S105">
        <f>Source!AA67</f>
        <v>2986.03</v>
      </c>
      <c r="T105">
        <f>Source!AA68</f>
        <v>166232.24</v>
      </c>
      <c r="U105">
        <f>ROUND((175/100)*ROUND(Source!T67, 2), 2)</f>
        <v>7706.58</v>
      </c>
      <c r="V105">
        <f>ROUND((0/100)*ROUND(Source!T68, 2), 2)</f>
        <v>0</v>
      </c>
      <c r="AC105">
        <v>0</v>
      </c>
    </row>
    <row r="106" spans="1:29" ht="14.25" x14ac:dyDescent="0.2">
      <c r="A106" s="21"/>
      <c r="B106" s="21"/>
      <c r="C106" s="21" t="s">
        <v>366</v>
      </c>
      <c r="D106" s="23"/>
      <c r="E106" s="22"/>
      <c r="F106" s="25">
        <f>Source!AQ67</f>
        <v>29.04</v>
      </c>
      <c r="G106" s="24" t="str">
        <f>Source!DI67</f>
        <v>*1,15</v>
      </c>
      <c r="H106" s="22">
        <f>Source!AX68</f>
        <v>1.0469999999999999</v>
      </c>
      <c r="I106" s="25">
        <f>Source!U67</f>
        <v>2231.86</v>
      </c>
      <c r="J106" s="22">
        <f>IF(Source!BC68&lt;&gt; 0, Source!BC68, 1)</f>
        <v>55.67</v>
      </c>
      <c r="K106" s="25">
        <f>Source!U68</f>
        <v>124247.65</v>
      </c>
    </row>
    <row r="107" spans="1:29" ht="14.25" x14ac:dyDescent="0.2">
      <c r="A107" s="21"/>
      <c r="B107" s="21"/>
      <c r="C107" s="21" t="s">
        <v>375</v>
      </c>
      <c r="D107" s="23"/>
      <c r="E107" s="22"/>
      <c r="F107" s="25">
        <f>Source!AO67</f>
        <v>1889.07</v>
      </c>
      <c r="G107" s="24" t="str">
        <f>Source!DG67</f>
        <v>*1,15</v>
      </c>
      <c r="H107" s="22">
        <f>Source!AX68</f>
        <v>1.0469999999999999</v>
      </c>
      <c r="I107" s="25">
        <f>Source!S67</f>
        <v>145183.54999999999</v>
      </c>
      <c r="J107" s="22">
        <f>IF(Source!BD68&lt;&gt; 0, Source!BD68, 1)</f>
        <v>11.09</v>
      </c>
      <c r="K107" s="25">
        <f>Source!S68</f>
        <v>1610085.57</v>
      </c>
    </row>
    <row r="108" spans="1:29" ht="14.25" x14ac:dyDescent="0.2">
      <c r="A108" s="21"/>
      <c r="B108" s="21"/>
      <c r="C108" s="21" t="s">
        <v>376</v>
      </c>
      <c r="D108" s="23"/>
      <c r="E108" s="22"/>
      <c r="F108" s="25">
        <f>Source!AP67</f>
        <v>57.3</v>
      </c>
      <c r="G108" s="24" t="str">
        <f>Source!DH67</f>
        <v>*1,15</v>
      </c>
      <c r="H108" s="22">
        <f>Source!AX68</f>
        <v>1.0469999999999999</v>
      </c>
      <c r="I108" s="33">
        <f>Source!T67</f>
        <v>4403.76</v>
      </c>
      <c r="J108" s="22">
        <f>IF(Source!BU68&lt;&gt; 0, Source!BU68, 1)</f>
        <v>55.67</v>
      </c>
      <c r="K108" s="33">
        <f>Source!T68</f>
        <v>245157.32</v>
      </c>
    </row>
    <row r="109" spans="1:29" ht="14.25" x14ac:dyDescent="0.2">
      <c r="A109" s="21"/>
      <c r="B109" s="21"/>
      <c r="C109" s="21" t="s">
        <v>378</v>
      </c>
      <c r="D109" s="23"/>
      <c r="E109" s="22"/>
      <c r="F109" s="25">
        <f>Source!AN67</f>
        <v>22.44</v>
      </c>
      <c r="G109" s="24" t="str">
        <f>Source!DF67</f>
        <v/>
      </c>
      <c r="H109" s="22">
        <f>Source!AY68</f>
        <v>1.079</v>
      </c>
      <c r="I109" s="25">
        <f>Source!R67</f>
        <v>1545.5</v>
      </c>
      <c r="J109" s="22">
        <f>IF(Source!BE68&lt;&gt; 0, Source!BE68, 1)</f>
        <v>6.89</v>
      </c>
      <c r="K109" s="25">
        <f>Source!R68</f>
        <v>10648.5</v>
      </c>
    </row>
    <row r="110" spans="1:29" ht="99.75" x14ac:dyDescent="0.2">
      <c r="A110" s="21" t="s">
        <v>83</v>
      </c>
      <c r="B110" s="21" t="str">
        <f>Source!F69</f>
        <v>1.1-1-1835</v>
      </c>
      <c r="C110" s="21" t="s">
        <v>47</v>
      </c>
      <c r="D110" s="23" t="str">
        <f>Source!H69</f>
        <v>кг</v>
      </c>
      <c r="E110" s="22">
        <f>Source!I69</f>
        <v>7455.3439999999991</v>
      </c>
      <c r="F110" s="25">
        <f>Source!AM69</f>
        <v>11.3</v>
      </c>
      <c r="G110" s="34" t="s">
        <v>3</v>
      </c>
      <c r="H110" s="22">
        <f>Source!AY70</f>
        <v>1.079</v>
      </c>
      <c r="I110" s="25">
        <f>Source!Q69</f>
        <v>90900.77</v>
      </c>
      <c r="J110" s="22">
        <f>IF(Source!BE70&lt;&gt; 0, Source!BE70, 1)</f>
        <v>2.99</v>
      </c>
      <c r="K110" s="25">
        <f>Source!Q70</f>
        <v>271793.3</v>
      </c>
      <c r="Q110">
        <f>Source!Z69</f>
        <v>0</v>
      </c>
      <c r="R110">
        <f>Source!Z70</f>
        <v>0</v>
      </c>
      <c r="S110">
        <f>Source!AA69</f>
        <v>0</v>
      </c>
      <c r="T110">
        <f>Source!AA70</f>
        <v>0</v>
      </c>
      <c r="U110">
        <f>ROUND((175/100)*ROUND(Source!T69, 2), 2)</f>
        <v>0</v>
      </c>
      <c r="V110">
        <f>ROUND((0/100)*ROUND(Source!T70, 2), 2)</f>
        <v>0</v>
      </c>
      <c r="AC110">
        <v>3</v>
      </c>
    </row>
    <row r="111" spans="1:29" ht="128.25" x14ac:dyDescent="0.2">
      <c r="A111" s="21" t="s">
        <v>84</v>
      </c>
      <c r="B111" s="21" t="str">
        <f>Source!F71</f>
        <v>1.1-1-3290</v>
      </c>
      <c r="C111" s="21" t="s">
        <v>339</v>
      </c>
      <c r="D111" s="23" t="str">
        <f>Source!H71</f>
        <v>л</v>
      </c>
      <c r="E111" s="22">
        <f>Source!I71</f>
        <v>400.21409999999992</v>
      </c>
      <c r="F111" s="25">
        <f>Source!AM71</f>
        <v>95.36</v>
      </c>
      <c r="G111" s="34" t="s">
        <v>3</v>
      </c>
      <c r="H111" s="22">
        <f>Source!AY72</f>
        <v>1.079</v>
      </c>
      <c r="I111" s="25">
        <f>Source!Q71</f>
        <v>41179.410000000003</v>
      </c>
      <c r="J111" s="22">
        <f>IF(Source!BE72&lt;&gt; 0, Source!BE72, 1)</f>
        <v>7.71</v>
      </c>
      <c r="K111" s="25">
        <f>Source!Q72</f>
        <v>317493.25</v>
      </c>
      <c r="Q111">
        <f>Source!Z71</f>
        <v>0</v>
      </c>
      <c r="R111">
        <f>Source!Z72</f>
        <v>0</v>
      </c>
      <c r="S111">
        <f>Source!AA71</f>
        <v>0</v>
      </c>
      <c r="T111">
        <f>Source!AA72</f>
        <v>0</v>
      </c>
      <c r="U111">
        <f>ROUND((175/100)*ROUND(Source!T71, 2), 2)</f>
        <v>0</v>
      </c>
      <c r="V111">
        <f>ROUND((0/100)*ROUND(Source!T72, 2), 2)</f>
        <v>0</v>
      </c>
      <c r="AC111">
        <v>3</v>
      </c>
    </row>
    <row r="112" spans="1:29" ht="14.25" x14ac:dyDescent="0.2">
      <c r="A112" s="21"/>
      <c r="B112" s="21"/>
      <c r="C112" s="21" t="s">
        <v>367</v>
      </c>
      <c r="D112" s="23" t="s">
        <v>368</v>
      </c>
      <c r="E112" s="22">
        <f>Source!CB68</f>
        <v>106</v>
      </c>
      <c r="F112" s="25"/>
      <c r="G112" s="24"/>
      <c r="H112" s="22"/>
      <c r="I112" s="25">
        <f>SUM(Q105:Q111)</f>
        <v>7033.76</v>
      </c>
      <c r="J112" s="22">
        <f>Source!AV68</f>
        <v>106</v>
      </c>
      <c r="K112" s="25">
        <f>SUM(R105:R111)</f>
        <v>391569.27</v>
      </c>
    </row>
    <row r="113" spans="1:29" ht="14.25" x14ac:dyDescent="0.2">
      <c r="A113" s="21"/>
      <c r="B113" s="21"/>
      <c r="C113" s="21" t="s">
        <v>369</v>
      </c>
      <c r="D113" s="23" t="s">
        <v>368</v>
      </c>
      <c r="E113" s="22">
        <f>Source!CC68</f>
        <v>45</v>
      </c>
      <c r="F113" s="25"/>
      <c r="G113" s="24"/>
      <c r="H113" s="22"/>
      <c r="I113" s="25">
        <f>SUM(S105:S112)</f>
        <v>2986.03</v>
      </c>
      <c r="J113" s="22">
        <f>Source!AW68</f>
        <v>45</v>
      </c>
      <c r="K113" s="25">
        <f>SUM(T105:T112)</f>
        <v>166232.24</v>
      </c>
    </row>
    <row r="114" spans="1:29" ht="14.25" x14ac:dyDescent="0.2">
      <c r="A114" s="27"/>
      <c r="B114" s="27"/>
      <c r="C114" s="27" t="s">
        <v>370</v>
      </c>
      <c r="D114" s="28" t="s">
        <v>371</v>
      </c>
      <c r="E114" s="29">
        <f>Source!AS67</f>
        <v>2.08</v>
      </c>
      <c r="F114" s="30"/>
      <c r="G114" s="31" t="str">
        <f>Source!DK67</f>
        <v>*1,15</v>
      </c>
      <c r="H114" s="29">
        <f>Source!AX68</f>
        <v>1.0469999999999999</v>
      </c>
      <c r="I114" s="30">
        <f>Source!W67</f>
        <v>159.85738391999999</v>
      </c>
      <c r="J114" s="29"/>
      <c r="K114" s="30"/>
    </row>
    <row r="115" spans="1:29" ht="15" x14ac:dyDescent="0.25">
      <c r="C115" s="15" t="s">
        <v>372</v>
      </c>
      <c r="H115" s="45">
        <f>I106+I107+I109+I112+I113+SUM(I110:I111)</f>
        <v>291060.88</v>
      </c>
      <c r="I115" s="45"/>
      <c r="J115" s="45">
        <f>K106+K107+K109+K112+K113+SUM(K110:K111)</f>
        <v>2892069.7800000003</v>
      </c>
      <c r="K115" s="45"/>
      <c r="O115" s="32">
        <f>I106+I107+I109+I112+I113+SUM(I110:I111)</f>
        <v>291060.88</v>
      </c>
      <c r="P115" s="32">
        <f>K106+K107+K109+K112+K113+SUM(K110:K111)</f>
        <v>2892069.7800000003</v>
      </c>
    </row>
    <row r="117" spans="1:29" ht="42.75" x14ac:dyDescent="0.2">
      <c r="A117" s="21">
        <v>10</v>
      </c>
      <c r="B117" s="21" t="s">
        <v>379</v>
      </c>
      <c r="C117" s="21" t="s">
        <v>60</v>
      </c>
      <c r="D117" s="23" t="str">
        <f>Source!H73</f>
        <v>1  ШТ.</v>
      </c>
      <c r="E117" s="22">
        <f>Source!I73</f>
        <v>1</v>
      </c>
      <c r="F117" s="25"/>
      <c r="G117" s="24"/>
      <c r="H117" s="22"/>
      <c r="I117" s="25"/>
      <c r="J117" s="22"/>
      <c r="K117" s="25"/>
      <c r="Q117">
        <f>Source!Z73</f>
        <v>17.100000000000001</v>
      </c>
      <c r="R117">
        <f>Source!Z74</f>
        <v>951.84</v>
      </c>
      <c r="S117">
        <f>Source!AA73</f>
        <v>7.26</v>
      </c>
      <c r="T117">
        <f>Source!AA74</f>
        <v>404.08</v>
      </c>
      <c r="U117">
        <f>ROUND((175/100)*ROUND(Source!T73, 2), 2)</f>
        <v>21.32</v>
      </c>
      <c r="V117">
        <f>ROUND((0/100)*ROUND(Source!T74, 2), 2)</f>
        <v>0</v>
      </c>
      <c r="AC117">
        <v>0</v>
      </c>
    </row>
    <row r="118" spans="1:29" ht="14.25" x14ac:dyDescent="0.2">
      <c r="A118" s="21"/>
      <c r="B118" s="21"/>
      <c r="C118" s="21" t="s">
        <v>366</v>
      </c>
      <c r="D118" s="23"/>
      <c r="E118" s="22"/>
      <c r="F118" s="25">
        <f>Source!AQ73</f>
        <v>3.28</v>
      </c>
      <c r="G118" s="24" t="str">
        <f>Source!DI73</f>
        <v>*1,15</v>
      </c>
      <c r="H118" s="22">
        <f>Source!AX74</f>
        <v>1.0469999999999999</v>
      </c>
      <c r="I118" s="25">
        <f>Source!U73</f>
        <v>3.95</v>
      </c>
      <c r="J118" s="22">
        <f>IF(Source!BC74&lt;&gt; 0, Source!BC74, 1)</f>
        <v>55.67</v>
      </c>
      <c r="K118" s="25">
        <f>Source!U74</f>
        <v>219.9</v>
      </c>
    </row>
    <row r="119" spans="1:29" ht="14.25" x14ac:dyDescent="0.2">
      <c r="A119" s="21"/>
      <c r="B119" s="21"/>
      <c r="C119" s="21" t="s">
        <v>375</v>
      </c>
      <c r="D119" s="23"/>
      <c r="E119" s="22"/>
      <c r="F119" s="25">
        <f>Source!AO73</f>
        <v>512.80999999999995</v>
      </c>
      <c r="G119" s="24" t="str">
        <f>Source!DG73</f>
        <v>*1,15</v>
      </c>
      <c r="H119" s="22">
        <f>Source!AX74</f>
        <v>1.0469999999999999</v>
      </c>
      <c r="I119" s="25">
        <f>Source!S73</f>
        <v>617.45000000000005</v>
      </c>
      <c r="J119" s="22">
        <f>IF(Source!BD74&lt;&gt; 0, Source!BD74, 1)</f>
        <v>10.51</v>
      </c>
      <c r="K119" s="25">
        <f>Source!S74</f>
        <v>6489.4</v>
      </c>
    </row>
    <row r="120" spans="1:29" ht="14.25" x14ac:dyDescent="0.2">
      <c r="A120" s="21"/>
      <c r="B120" s="21"/>
      <c r="C120" s="21" t="s">
        <v>376</v>
      </c>
      <c r="D120" s="23"/>
      <c r="E120" s="22"/>
      <c r="F120" s="25">
        <f>Source!AP73</f>
        <v>10.119999999999999</v>
      </c>
      <c r="G120" s="24" t="str">
        <f>Source!DH73</f>
        <v>*1,15</v>
      </c>
      <c r="H120" s="22">
        <f>Source!AX74</f>
        <v>1.0469999999999999</v>
      </c>
      <c r="I120" s="33">
        <f>Source!T73</f>
        <v>12.18</v>
      </c>
      <c r="J120" s="22">
        <f>IF(Source!BU74&lt;&gt; 0, Source!BU74, 1)</f>
        <v>55.67</v>
      </c>
      <c r="K120" s="33">
        <f>Source!T74</f>
        <v>678.06</v>
      </c>
    </row>
    <row r="121" spans="1:29" ht="14.25" x14ac:dyDescent="0.2">
      <c r="A121" s="21"/>
      <c r="B121" s="21"/>
      <c r="C121" s="21" t="s">
        <v>367</v>
      </c>
      <c r="D121" s="23" t="s">
        <v>368</v>
      </c>
      <c r="E121" s="22">
        <f>Source!CB74</f>
        <v>106</v>
      </c>
      <c r="F121" s="25"/>
      <c r="G121" s="24"/>
      <c r="H121" s="22"/>
      <c r="I121" s="25">
        <f>SUM(Q117:Q120)</f>
        <v>17.100000000000001</v>
      </c>
      <c r="J121" s="22">
        <f>Source!AV74</f>
        <v>106</v>
      </c>
      <c r="K121" s="25">
        <f>SUM(R117:R120)</f>
        <v>951.84</v>
      </c>
    </row>
    <row r="122" spans="1:29" ht="14.25" x14ac:dyDescent="0.2">
      <c r="A122" s="21"/>
      <c r="B122" s="21"/>
      <c r="C122" s="21" t="s">
        <v>369</v>
      </c>
      <c r="D122" s="23" t="s">
        <v>368</v>
      </c>
      <c r="E122" s="22">
        <f>Source!CC74</f>
        <v>45</v>
      </c>
      <c r="F122" s="25"/>
      <c r="G122" s="24"/>
      <c r="H122" s="22"/>
      <c r="I122" s="25">
        <f>SUM(S117:S121)</f>
        <v>7.26</v>
      </c>
      <c r="J122" s="22">
        <f>Source!AW74</f>
        <v>45</v>
      </c>
      <c r="K122" s="25">
        <f>SUM(T117:T121)</f>
        <v>404.08</v>
      </c>
    </row>
    <row r="123" spans="1:29" ht="14.25" x14ac:dyDescent="0.2">
      <c r="A123" s="27"/>
      <c r="B123" s="27"/>
      <c r="C123" s="27" t="s">
        <v>370</v>
      </c>
      <c r="D123" s="28" t="s">
        <v>371</v>
      </c>
      <c r="E123" s="29">
        <f>Source!AS73</f>
        <v>0.26</v>
      </c>
      <c r="F123" s="30"/>
      <c r="G123" s="31" t="str">
        <f>Source!DK73</f>
        <v>*1,15</v>
      </c>
      <c r="H123" s="29">
        <f>Source!AX74</f>
        <v>1.0469999999999999</v>
      </c>
      <c r="I123" s="30">
        <f>Source!W73</f>
        <v>0.31305299999999997</v>
      </c>
      <c r="J123" s="29"/>
      <c r="K123" s="30"/>
    </row>
    <row r="124" spans="1:29" ht="15" x14ac:dyDescent="0.25">
      <c r="C124" s="15" t="s">
        <v>372</v>
      </c>
      <c r="H124" s="45">
        <f>I118+I119+I121+I122+0</f>
        <v>645.7600000000001</v>
      </c>
      <c r="I124" s="45"/>
      <c r="J124" s="45">
        <f>K118+K119+K121+K122+0</f>
        <v>8065.2199999999993</v>
      </c>
      <c r="K124" s="45"/>
      <c r="O124" s="32">
        <f>I118+I119+I121+I122+0</f>
        <v>645.7600000000001</v>
      </c>
      <c r="P124" s="32">
        <f>K118+K119+K121+K122+0</f>
        <v>8065.2199999999993</v>
      </c>
    </row>
    <row r="126" spans="1:29" ht="41.25" x14ac:dyDescent="0.2">
      <c r="A126" s="21">
        <v>11</v>
      </c>
      <c r="B126" s="21" t="str">
        <f>Source!F75</f>
        <v>Цена поставщика</v>
      </c>
      <c r="C126" s="21" t="s">
        <v>382</v>
      </c>
      <c r="D126" s="23" t="str">
        <f>Source!H75</f>
        <v>м</v>
      </c>
      <c r="E126" s="22">
        <f>Source!I75</f>
        <v>127.66</v>
      </c>
      <c r="F126" s="25">
        <f>Source!AN75</f>
        <v>115.97</v>
      </c>
      <c r="G126" s="24" t="str">
        <f>Source!DF75</f>
        <v>*1,02</v>
      </c>
      <c r="H126" s="22">
        <f>Source!AY76</f>
        <v>1</v>
      </c>
      <c r="I126" s="25">
        <f>Source!R75</f>
        <v>15100.82</v>
      </c>
      <c r="J126" s="22">
        <f>IF(Source!BE76&lt;&gt; 0, Source!BE76, 1)</f>
        <v>9.86</v>
      </c>
      <c r="K126" s="25">
        <f>Source!R76</f>
        <v>149202.31</v>
      </c>
      <c r="Q126">
        <f>Source!Z75</f>
        <v>0</v>
      </c>
      <c r="R126">
        <f>Source!Z76</f>
        <v>0</v>
      </c>
      <c r="S126">
        <f>Source!AA75</f>
        <v>0</v>
      </c>
      <c r="T126">
        <f>Source!AA76</f>
        <v>0</v>
      </c>
      <c r="U126">
        <f>ROUND((175/100)*ROUND(Source!T75, 2), 2)</f>
        <v>0</v>
      </c>
      <c r="V126">
        <f>ROUND((0/100)*ROUND(Source!T76, 2), 2)</f>
        <v>0</v>
      </c>
      <c r="AC126">
        <v>3</v>
      </c>
    </row>
    <row r="127" spans="1:29" x14ac:dyDescent="0.2">
      <c r="A127" s="35"/>
      <c r="B127" s="35"/>
      <c r="C127" s="36" t="str">
        <f>"Объем: "&amp;Source!I75&amp;"=(180+"&amp;"2)*"&amp;"1*"&amp;"2"</f>
        <v>Объем: 127,66=(180+2)*1*2</v>
      </c>
      <c r="D127" s="35"/>
      <c r="E127" s="35"/>
      <c r="F127" s="35"/>
      <c r="G127" s="35"/>
      <c r="H127" s="35"/>
      <c r="I127" s="35"/>
      <c r="J127" s="35"/>
      <c r="K127" s="35"/>
    </row>
    <row r="128" spans="1:29" ht="15" x14ac:dyDescent="0.25">
      <c r="C128" s="15" t="s">
        <v>372</v>
      </c>
      <c r="H128" s="45">
        <f>I126+0</f>
        <v>15100.82</v>
      </c>
      <c r="I128" s="45"/>
      <c r="J128" s="45">
        <f>K126+0</f>
        <v>149202.31</v>
      </c>
      <c r="K128" s="45"/>
      <c r="O128" s="32">
        <f>I126+0</f>
        <v>15100.82</v>
      </c>
      <c r="P128" s="32">
        <f>K126+0</f>
        <v>149202.31</v>
      </c>
    </row>
    <row r="130" spans="1:29" ht="42.75" x14ac:dyDescent="0.2">
      <c r="A130" s="21">
        <v>12</v>
      </c>
      <c r="B130" s="21" t="s">
        <v>381</v>
      </c>
      <c r="C130" s="21" t="s">
        <v>75</v>
      </c>
      <c r="D130" s="23" t="str">
        <f>Source!H79</f>
        <v>1 стык</v>
      </c>
      <c r="E130" s="22">
        <f>Source!I79</f>
        <v>12</v>
      </c>
      <c r="F130" s="25"/>
      <c r="G130" s="24"/>
      <c r="H130" s="22"/>
      <c r="I130" s="25"/>
      <c r="J130" s="22"/>
      <c r="K130" s="25"/>
      <c r="Q130">
        <f>Source!Z79</f>
        <v>255.49</v>
      </c>
      <c r="R130">
        <f>Source!Z80</f>
        <v>14223.29</v>
      </c>
      <c r="S130">
        <f>Source!AA79</f>
        <v>161.59</v>
      </c>
      <c r="T130">
        <f>Source!AA80</f>
        <v>8995.93</v>
      </c>
      <c r="U130">
        <f>ROUND((175/100)*ROUND(Source!T79, 2), 2)</f>
        <v>0</v>
      </c>
      <c r="V130">
        <f>ROUND((0/100)*ROUND(Source!T80, 2), 2)</f>
        <v>0</v>
      </c>
      <c r="AC130">
        <v>0</v>
      </c>
    </row>
    <row r="131" spans="1:29" ht="14.25" x14ac:dyDescent="0.2">
      <c r="A131" s="21"/>
      <c r="B131" s="21"/>
      <c r="C131" s="21" t="s">
        <v>366</v>
      </c>
      <c r="D131" s="23"/>
      <c r="E131" s="22"/>
      <c r="F131" s="25">
        <f>Source!AQ79</f>
        <v>14.83</v>
      </c>
      <c r="G131" s="24" t="str">
        <f>Source!DI79</f>
        <v>*1,15</v>
      </c>
      <c r="H131" s="22">
        <f>Source!AX80</f>
        <v>1.0669999999999999</v>
      </c>
      <c r="I131" s="25">
        <f>Source!U79</f>
        <v>218.37</v>
      </c>
      <c r="J131" s="22">
        <f>IF(Source!BC80&lt;&gt; 0, Source!BC80, 1)</f>
        <v>55.67</v>
      </c>
      <c r="K131" s="25">
        <f>Source!U80</f>
        <v>12156.66</v>
      </c>
    </row>
    <row r="132" spans="1:29" ht="14.25" x14ac:dyDescent="0.2">
      <c r="A132" s="21"/>
      <c r="B132" s="21"/>
      <c r="C132" s="21" t="s">
        <v>375</v>
      </c>
      <c r="D132" s="23"/>
      <c r="E132" s="22"/>
      <c r="F132" s="25">
        <f>Source!AO79</f>
        <v>2.25</v>
      </c>
      <c r="G132" s="24" t="str">
        <f>Source!DG79</f>
        <v>*1,15</v>
      </c>
      <c r="H132" s="22">
        <f>Source!AX80</f>
        <v>1.0669999999999999</v>
      </c>
      <c r="I132" s="25">
        <f>Source!S79</f>
        <v>33.130000000000003</v>
      </c>
      <c r="J132" s="22">
        <f>IF(Source!BD80&lt;&gt; 0, Source!BD80, 1)</f>
        <v>9.91</v>
      </c>
      <c r="K132" s="25">
        <f>Source!S80</f>
        <v>328.32</v>
      </c>
    </row>
    <row r="133" spans="1:29" ht="14.25" x14ac:dyDescent="0.2">
      <c r="A133" s="21"/>
      <c r="B133" s="21"/>
      <c r="C133" s="21" t="s">
        <v>378</v>
      </c>
      <c r="D133" s="23"/>
      <c r="E133" s="22"/>
      <c r="F133" s="25">
        <f>Source!AN79</f>
        <v>0.91</v>
      </c>
      <c r="G133" s="24" t="str">
        <f>Source!DF79</f>
        <v/>
      </c>
      <c r="H133" s="22">
        <f>Source!AY80</f>
        <v>1.0029999999999999</v>
      </c>
      <c r="I133" s="25">
        <f>Source!R79</f>
        <v>10.95</v>
      </c>
      <c r="J133" s="22">
        <f>IF(Source!BE80&lt;&gt; 0, Source!BE80, 1)</f>
        <v>99.6</v>
      </c>
      <c r="K133" s="25">
        <f>Source!R80</f>
        <v>1090.6199999999999</v>
      </c>
    </row>
    <row r="134" spans="1:29" ht="14.25" x14ac:dyDescent="0.2">
      <c r="A134" s="21"/>
      <c r="B134" s="21"/>
      <c r="C134" s="21" t="s">
        <v>367</v>
      </c>
      <c r="D134" s="23" t="s">
        <v>368</v>
      </c>
      <c r="E134" s="22">
        <f>Source!CB80</f>
        <v>117</v>
      </c>
      <c r="F134" s="25"/>
      <c r="G134" s="24"/>
      <c r="H134" s="22"/>
      <c r="I134" s="25">
        <f>SUM(Q130:Q133)</f>
        <v>255.49</v>
      </c>
      <c r="J134" s="22">
        <f>Source!AV80</f>
        <v>117</v>
      </c>
      <c r="K134" s="25">
        <f>SUM(R130:R133)</f>
        <v>14223.29</v>
      </c>
    </row>
    <row r="135" spans="1:29" ht="14.25" x14ac:dyDescent="0.2">
      <c r="A135" s="21"/>
      <c r="B135" s="21"/>
      <c r="C135" s="21" t="s">
        <v>369</v>
      </c>
      <c r="D135" s="23" t="s">
        <v>368</v>
      </c>
      <c r="E135" s="22">
        <f>Source!CC80</f>
        <v>74</v>
      </c>
      <c r="F135" s="25"/>
      <c r="G135" s="24"/>
      <c r="H135" s="22"/>
      <c r="I135" s="25">
        <f>SUM(S130:S134)</f>
        <v>161.59</v>
      </c>
      <c r="J135" s="22">
        <f>Source!AW80</f>
        <v>74</v>
      </c>
      <c r="K135" s="25">
        <f>SUM(T130:T134)</f>
        <v>8995.93</v>
      </c>
    </row>
    <row r="136" spans="1:29" ht="14.25" x14ac:dyDescent="0.2">
      <c r="A136" s="27"/>
      <c r="B136" s="27"/>
      <c r="C136" s="27" t="s">
        <v>370</v>
      </c>
      <c r="D136" s="28" t="s">
        <v>371</v>
      </c>
      <c r="E136" s="29">
        <f>Source!AS79</f>
        <v>1.1499999999999999</v>
      </c>
      <c r="F136" s="30"/>
      <c r="G136" s="31" t="str">
        <f>Source!DK79</f>
        <v>*1,15</v>
      </c>
      <c r="H136" s="29">
        <f>Source!AX80</f>
        <v>1.0669999999999999</v>
      </c>
      <c r="I136" s="30">
        <f>Source!W79</f>
        <v>16.933289999999996</v>
      </c>
      <c r="J136" s="29"/>
      <c r="K136" s="30"/>
    </row>
    <row r="137" spans="1:29" ht="15" x14ac:dyDescent="0.25">
      <c r="C137" s="15" t="s">
        <v>372</v>
      </c>
      <c r="H137" s="45">
        <f>I131+I132+I133+I134+I135+0</f>
        <v>679.53000000000009</v>
      </c>
      <c r="I137" s="45"/>
      <c r="J137" s="45">
        <f>K131+K132+K133+K134+K135+0</f>
        <v>36794.82</v>
      </c>
      <c r="K137" s="45"/>
      <c r="O137" s="32">
        <f>I131+I132+I133+I134+I135+0</f>
        <v>679.53000000000009</v>
      </c>
      <c r="P137" s="32">
        <f>K131+K132+K133+K134+K135+0</f>
        <v>36794.82</v>
      </c>
    </row>
    <row r="140" spans="1:29" ht="15" x14ac:dyDescent="0.25">
      <c r="B140" s="47" t="str">
        <f>Source!G81</f>
        <v>Устройство ЗП №3 - 1скв. х 2тр. L=183м</v>
      </c>
      <c r="C140" s="47"/>
      <c r="D140" s="47"/>
      <c r="E140" s="47"/>
      <c r="F140" s="47"/>
      <c r="G140" s="47"/>
      <c r="H140" s="47"/>
      <c r="I140" s="47"/>
      <c r="J140" s="47"/>
    </row>
    <row r="141" spans="1:29" ht="42.75" x14ac:dyDescent="0.2">
      <c r="A141" s="21">
        <v>13</v>
      </c>
      <c r="B141" s="21" t="s">
        <v>374</v>
      </c>
      <c r="C141" s="21" t="s">
        <v>37</v>
      </c>
      <c r="D141" s="23" t="str">
        <f>Source!H82</f>
        <v>1  ШТ.</v>
      </c>
      <c r="E141" s="22">
        <f>Source!I82</f>
        <v>1</v>
      </c>
      <c r="F141" s="25"/>
      <c r="G141" s="24"/>
      <c r="H141" s="22"/>
      <c r="I141" s="25"/>
      <c r="J141" s="22"/>
      <c r="K141" s="25"/>
      <c r="Q141">
        <f>Source!Z82</f>
        <v>50.24</v>
      </c>
      <c r="R141">
        <f>Source!Z83</f>
        <v>2797.08</v>
      </c>
      <c r="S141">
        <f>Source!AA82</f>
        <v>21.33</v>
      </c>
      <c r="T141">
        <f>Source!AA83</f>
        <v>1187.44</v>
      </c>
      <c r="U141">
        <f>ROUND((175/100)*ROUND(Source!T82, 2), 2)</f>
        <v>67.010000000000005</v>
      </c>
      <c r="V141">
        <f>ROUND((0/100)*ROUND(Source!T83, 2), 2)</f>
        <v>0</v>
      </c>
      <c r="AC141">
        <v>0</v>
      </c>
    </row>
    <row r="142" spans="1:29" ht="14.25" x14ac:dyDescent="0.2">
      <c r="A142" s="21"/>
      <c r="B142" s="21"/>
      <c r="C142" s="21" t="s">
        <v>366</v>
      </c>
      <c r="D142" s="23"/>
      <c r="E142" s="22"/>
      <c r="F142" s="25">
        <f>Source!AQ82</f>
        <v>7.57</v>
      </c>
      <c r="G142" s="24" t="str">
        <f>Source!DI82</f>
        <v>*1,15</v>
      </c>
      <c r="H142" s="22">
        <f>Source!AX83</f>
        <v>1.0469999999999999</v>
      </c>
      <c r="I142" s="25">
        <f>Source!U82</f>
        <v>9.11</v>
      </c>
      <c r="J142" s="22">
        <f>IF(Source!BC83&lt;&gt; 0, Source!BC83, 1)</f>
        <v>55.67</v>
      </c>
      <c r="K142" s="25">
        <f>Source!U83</f>
        <v>507.15</v>
      </c>
    </row>
    <row r="143" spans="1:29" ht="14.25" x14ac:dyDescent="0.2">
      <c r="A143" s="21"/>
      <c r="B143" s="21"/>
      <c r="C143" s="21" t="s">
        <v>375</v>
      </c>
      <c r="D143" s="23"/>
      <c r="E143" s="22"/>
      <c r="F143" s="25">
        <f>Source!AO82</f>
        <v>1280.06</v>
      </c>
      <c r="G143" s="24" t="str">
        <f>Source!DG82</f>
        <v>*1,15</v>
      </c>
      <c r="H143" s="22">
        <f>Source!AX83</f>
        <v>1.0469999999999999</v>
      </c>
      <c r="I143" s="25">
        <f>Source!S82</f>
        <v>1541.26</v>
      </c>
      <c r="J143" s="22">
        <f>IF(Source!BD83&lt;&gt; 0, Source!BD83, 1)</f>
        <v>10.82</v>
      </c>
      <c r="K143" s="25">
        <f>Source!S83</f>
        <v>16676.43</v>
      </c>
    </row>
    <row r="144" spans="1:29" ht="14.25" x14ac:dyDescent="0.2">
      <c r="A144" s="21"/>
      <c r="B144" s="21"/>
      <c r="C144" s="21" t="s">
        <v>376</v>
      </c>
      <c r="D144" s="23"/>
      <c r="E144" s="22"/>
      <c r="F144" s="25">
        <f>Source!AP82</f>
        <v>31.8</v>
      </c>
      <c r="G144" s="24" t="str">
        <f>Source!DH82</f>
        <v>*1,15</v>
      </c>
      <c r="H144" s="22">
        <f>Source!AX83</f>
        <v>1.0469999999999999</v>
      </c>
      <c r="I144" s="33">
        <f>Source!T82</f>
        <v>38.29</v>
      </c>
      <c r="J144" s="22">
        <f>IF(Source!BU83&lt;&gt; 0, Source!BU83, 1)</f>
        <v>55.67</v>
      </c>
      <c r="K144" s="33">
        <f>Source!T83</f>
        <v>2131.6</v>
      </c>
    </row>
    <row r="145" spans="1:29" ht="14.25" x14ac:dyDescent="0.2">
      <c r="A145" s="21"/>
      <c r="B145" s="21"/>
      <c r="C145" s="21" t="s">
        <v>367</v>
      </c>
      <c r="D145" s="23" t="s">
        <v>368</v>
      </c>
      <c r="E145" s="22">
        <f>Source!CB83</f>
        <v>106</v>
      </c>
      <c r="F145" s="25"/>
      <c r="G145" s="24"/>
      <c r="H145" s="22"/>
      <c r="I145" s="25">
        <f>SUM(Q141:Q144)</f>
        <v>50.24</v>
      </c>
      <c r="J145" s="22">
        <f>Source!AV83</f>
        <v>106</v>
      </c>
      <c r="K145" s="25">
        <f>SUM(R141:R144)</f>
        <v>2797.08</v>
      </c>
    </row>
    <row r="146" spans="1:29" ht="14.25" x14ac:dyDescent="0.2">
      <c r="A146" s="21"/>
      <c r="B146" s="21"/>
      <c r="C146" s="21" t="s">
        <v>369</v>
      </c>
      <c r="D146" s="23" t="s">
        <v>368</v>
      </c>
      <c r="E146" s="22">
        <f>Source!CC83</f>
        <v>45</v>
      </c>
      <c r="F146" s="25"/>
      <c r="G146" s="24"/>
      <c r="H146" s="22"/>
      <c r="I146" s="25">
        <f>SUM(S141:S145)</f>
        <v>21.33</v>
      </c>
      <c r="J146" s="22">
        <f>Source!AW83</f>
        <v>45</v>
      </c>
      <c r="K146" s="25">
        <f>SUM(T141:T145)</f>
        <v>1187.44</v>
      </c>
    </row>
    <row r="147" spans="1:29" ht="14.25" x14ac:dyDescent="0.2">
      <c r="A147" s="27"/>
      <c r="B147" s="27"/>
      <c r="C147" s="27" t="s">
        <v>370</v>
      </c>
      <c r="D147" s="28" t="s">
        <v>371</v>
      </c>
      <c r="E147" s="29">
        <f>Source!AS82</f>
        <v>0.6</v>
      </c>
      <c r="F147" s="30"/>
      <c r="G147" s="31" t="str">
        <f>Source!DK82</f>
        <v>*1,15</v>
      </c>
      <c r="H147" s="29">
        <f>Source!AX83</f>
        <v>1.0469999999999999</v>
      </c>
      <c r="I147" s="30">
        <f>Source!W82</f>
        <v>0.72242999999999991</v>
      </c>
      <c r="J147" s="29"/>
      <c r="K147" s="30"/>
    </row>
    <row r="148" spans="1:29" ht="15" x14ac:dyDescent="0.25">
      <c r="C148" s="15" t="s">
        <v>372</v>
      </c>
      <c r="H148" s="45">
        <f>I142+I143+I145+I146+0</f>
        <v>1621.9399999999998</v>
      </c>
      <c r="I148" s="45"/>
      <c r="J148" s="45">
        <f>K142+K143+K145+K146+0</f>
        <v>21168.100000000002</v>
      </c>
      <c r="K148" s="45"/>
      <c r="O148" s="32">
        <f>I142+I143+I145+I146+0</f>
        <v>1621.9399999999998</v>
      </c>
      <c r="P148" s="32">
        <f>K142+K143+K145+K146+0</f>
        <v>21168.100000000002</v>
      </c>
    </row>
    <row r="150" spans="1:29" ht="99.75" x14ac:dyDescent="0.2">
      <c r="A150" s="21">
        <v>14</v>
      </c>
      <c r="B150" s="21" t="s">
        <v>377</v>
      </c>
      <c r="C150" s="21" t="s">
        <v>43</v>
      </c>
      <c r="D150" s="23" t="str">
        <f>Source!H90</f>
        <v>1 М</v>
      </c>
      <c r="E150" s="22">
        <f>Source!I90</f>
        <v>183</v>
      </c>
      <c r="F150" s="25"/>
      <c r="G150" s="24"/>
      <c r="H150" s="22"/>
      <c r="I150" s="25"/>
      <c r="J150" s="22"/>
      <c r="K150" s="25"/>
      <c r="Q150">
        <f>Source!Z90</f>
        <v>20165.72</v>
      </c>
      <c r="R150">
        <f>Source!Z91</f>
        <v>1122625.3899999999</v>
      </c>
      <c r="S150">
        <f>Source!AA90</f>
        <v>8560.92</v>
      </c>
      <c r="T150">
        <f>Source!AA91</f>
        <v>476586.25</v>
      </c>
      <c r="U150">
        <f>ROUND((175/100)*ROUND(Source!T90, 2), 2)</f>
        <v>22094.71</v>
      </c>
      <c r="V150">
        <f>ROUND((0/100)*ROUND(Source!T91, 2), 2)</f>
        <v>0</v>
      </c>
      <c r="AC150">
        <v>0</v>
      </c>
    </row>
    <row r="151" spans="1:29" ht="14.25" x14ac:dyDescent="0.2">
      <c r="A151" s="21"/>
      <c r="B151" s="21"/>
      <c r="C151" s="21" t="s">
        <v>366</v>
      </c>
      <c r="D151" s="23"/>
      <c r="E151" s="22"/>
      <c r="F151" s="25">
        <f>Source!AQ90</f>
        <v>29.04</v>
      </c>
      <c r="G151" s="24" t="str">
        <f>Source!DI90</f>
        <v>*1,15</v>
      </c>
      <c r="H151" s="22">
        <f>Source!AX91</f>
        <v>1.0469999999999999</v>
      </c>
      <c r="I151" s="25">
        <f>Source!U90</f>
        <v>6398.71</v>
      </c>
      <c r="J151" s="22">
        <f>IF(Source!BC91&lt;&gt; 0, Source!BC91, 1)</f>
        <v>55.67</v>
      </c>
      <c r="K151" s="25">
        <f>Source!U91</f>
        <v>356216.19</v>
      </c>
    </row>
    <row r="152" spans="1:29" ht="14.25" x14ac:dyDescent="0.2">
      <c r="A152" s="21"/>
      <c r="B152" s="21"/>
      <c r="C152" s="21" t="s">
        <v>375</v>
      </c>
      <c r="D152" s="23"/>
      <c r="E152" s="22"/>
      <c r="F152" s="25">
        <f>Source!AO90</f>
        <v>1889.07</v>
      </c>
      <c r="G152" s="24" t="str">
        <f>Source!DG90</f>
        <v>*1,15</v>
      </c>
      <c r="H152" s="22">
        <f>Source!AX91</f>
        <v>1.0469999999999999</v>
      </c>
      <c r="I152" s="25">
        <f>Source!S90</f>
        <v>416239.86</v>
      </c>
      <c r="J152" s="22">
        <f>IF(Source!BD91&lt;&gt; 0, Source!BD91, 1)</f>
        <v>11.09</v>
      </c>
      <c r="K152" s="25">
        <f>Source!S91</f>
        <v>4616100.05</v>
      </c>
    </row>
    <row r="153" spans="1:29" ht="14.25" x14ac:dyDescent="0.2">
      <c r="A153" s="21"/>
      <c r="B153" s="21"/>
      <c r="C153" s="21" t="s">
        <v>376</v>
      </c>
      <c r="D153" s="23"/>
      <c r="E153" s="22"/>
      <c r="F153" s="25">
        <f>Source!AP90</f>
        <v>57.3</v>
      </c>
      <c r="G153" s="24" t="str">
        <f>Source!DH90</f>
        <v>*1,15</v>
      </c>
      <c r="H153" s="22">
        <f>Source!AX91</f>
        <v>1.0469999999999999</v>
      </c>
      <c r="I153" s="33">
        <f>Source!T90</f>
        <v>12625.55</v>
      </c>
      <c r="J153" s="22">
        <f>IF(Source!BU91&lt;&gt; 0, Source!BU91, 1)</f>
        <v>55.67</v>
      </c>
      <c r="K153" s="33">
        <f>Source!T91</f>
        <v>702864.37</v>
      </c>
    </row>
    <row r="154" spans="1:29" ht="14.25" x14ac:dyDescent="0.2">
      <c r="A154" s="21"/>
      <c r="B154" s="21"/>
      <c r="C154" s="21" t="s">
        <v>378</v>
      </c>
      <c r="D154" s="23"/>
      <c r="E154" s="22"/>
      <c r="F154" s="25">
        <f>Source!AN90</f>
        <v>22.44</v>
      </c>
      <c r="G154" s="24" t="str">
        <f>Source!DF90</f>
        <v/>
      </c>
      <c r="H154" s="22">
        <f>Source!AY91</f>
        <v>1.079</v>
      </c>
      <c r="I154" s="25">
        <f>Source!R90</f>
        <v>4430.9399999999996</v>
      </c>
      <c r="J154" s="22">
        <f>IF(Source!BE91&lt;&gt; 0, Source!BE91, 1)</f>
        <v>6.89</v>
      </c>
      <c r="K154" s="25">
        <f>Source!R91</f>
        <v>30529.18</v>
      </c>
    </row>
    <row r="155" spans="1:29" ht="99.75" x14ac:dyDescent="0.2">
      <c r="A155" s="21" t="s">
        <v>92</v>
      </c>
      <c r="B155" s="21" t="str">
        <f>Source!F92</f>
        <v>1.1-1-1835</v>
      </c>
      <c r="C155" s="21" t="s">
        <v>47</v>
      </c>
      <c r="D155" s="23" t="str">
        <f>Source!H92</f>
        <v>кг</v>
      </c>
      <c r="E155" s="22">
        <f>Source!I92</f>
        <v>21374.400000000001</v>
      </c>
      <c r="F155" s="25">
        <f>Source!AM92</f>
        <v>11.3</v>
      </c>
      <c r="G155" s="34" t="s">
        <v>3</v>
      </c>
      <c r="H155" s="22">
        <f>Source!AY93</f>
        <v>1.079</v>
      </c>
      <c r="I155" s="25">
        <f>Source!Q92</f>
        <v>260611.65</v>
      </c>
      <c r="J155" s="22">
        <f>IF(Source!BE93&lt;&gt; 0, Source!BE93, 1)</f>
        <v>2.99</v>
      </c>
      <c r="K155" s="25">
        <f>Source!Q93</f>
        <v>779228.83</v>
      </c>
      <c r="Q155">
        <f>Source!Z92</f>
        <v>0</v>
      </c>
      <c r="R155">
        <f>Source!Z93</f>
        <v>0</v>
      </c>
      <c r="S155">
        <f>Source!AA92</f>
        <v>0</v>
      </c>
      <c r="T155">
        <f>Source!AA93</f>
        <v>0</v>
      </c>
      <c r="U155">
        <f>ROUND((175/100)*ROUND(Source!T92, 2), 2)</f>
        <v>0</v>
      </c>
      <c r="V155">
        <f>ROUND((0/100)*ROUND(Source!T93, 2), 2)</f>
        <v>0</v>
      </c>
      <c r="AC155">
        <v>3</v>
      </c>
    </row>
    <row r="156" spans="1:29" ht="128.25" x14ac:dyDescent="0.2">
      <c r="A156" s="21" t="s">
        <v>93</v>
      </c>
      <c r="B156" s="21" t="str">
        <f>Source!F94</f>
        <v>1.1-1-3290</v>
      </c>
      <c r="C156" s="21" t="s">
        <v>339</v>
      </c>
      <c r="D156" s="23" t="str">
        <f>Source!H94</f>
        <v>л</v>
      </c>
      <c r="E156" s="22">
        <f>Source!I94</f>
        <v>1147.4100000000001</v>
      </c>
      <c r="F156" s="25">
        <f>Source!AM94</f>
        <v>95.36</v>
      </c>
      <c r="G156" s="34" t="s">
        <v>3</v>
      </c>
      <c r="H156" s="22">
        <f>Source!AY95</f>
        <v>1.079</v>
      </c>
      <c r="I156" s="25">
        <f>Source!Q94</f>
        <v>118060.96</v>
      </c>
      <c r="J156" s="22">
        <f>IF(Source!BE95&lt;&gt; 0, Source!BE95, 1)</f>
        <v>7.71</v>
      </c>
      <c r="K156" s="25">
        <f>Source!Q95</f>
        <v>910250</v>
      </c>
      <c r="Q156">
        <f>Source!Z94</f>
        <v>0</v>
      </c>
      <c r="R156">
        <f>Source!Z95</f>
        <v>0</v>
      </c>
      <c r="S156">
        <f>Source!AA94</f>
        <v>0</v>
      </c>
      <c r="T156">
        <f>Source!AA95</f>
        <v>0</v>
      </c>
      <c r="U156">
        <f>ROUND((175/100)*ROUND(Source!T94, 2), 2)</f>
        <v>0</v>
      </c>
      <c r="V156">
        <f>ROUND((0/100)*ROUND(Source!T95, 2), 2)</f>
        <v>0</v>
      </c>
      <c r="AC156">
        <v>3</v>
      </c>
    </row>
    <row r="157" spans="1:29" ht="14.25" x14ac:dyDescent="0.2">
      <c r="A157" s="21"/>
      <c r="B157" s="21"/>
      <c r="C157" s="21" t="s">
        <v>367</v>
      </c>
      <c r="D157" s="23" t="s">
        <v>368</v>
      </c>
      <c r="E157" s="22">
        <f>Source!CB91</f>
        <v>106</v>
      </c>
      <c r="F157" s="25"/>
      <c r="G157" s="24"/>
      <c r="H157" s="22"/>
      <c r="I157" s="25">
        <f>SUM(Q150:Q156)</f>
        <v>20165.72</v>
      </c>
      <c r="J157" s="22">
        <f>Source!AV91</f>
        <v>106</v>
      </c>
      <c r="K157" s="25">
        <f>SUM(R150:R156)</f>
        <v>1122625.3899999999</v>
      </c>
    </row>
    <row r="158" spans="1:29" ht="14.25" x14ac:dyDescent="0.2">
      <c r="A158" s="21"/>
      <c r="B158" s="21"/>
      <c r="C158" s="21" t="s">
        <v>369</v>
      </c>
      <c r="D158" s="23" t="s">
        <v>368</v>
      </c>
      <c r="E158" s="22">
        <f>Source!CC91</f>
        <v>45</v>
      </c>
      <c r="F158" s="25"/>
      <c r="G158" s="24"/>
      <c r="H158" s="22"/>
      <c r="I158" s="25">
        <f>SUM(S150:S157)</f>
        <v>8560.92</v>
      </c>
      <c r="J158" s="22">
        <f>Source!AW91</f>
        <v>45</v>
      </c>
      <c r="K158" s="25">
        <f>SUM(T150:T157)</f>
        <v>476586.25</v>
      </c>
    </row>
    <row r="159" spans="1:29" ht="14.25" x14ac:dyDescent="0.2">
      <c r="A159" s="27"/>
      <c r="B159" s="27"/>
      <c r="C159" s="27" t="s">
        <v>370</v>
      </c>
      <c r="D159" s="28" t="s">
        <v>371</v>
      </c>
      <c r="E159" s="29">
        <f>Source!AS90</f>
        <v>2.08</v>
      </c>
      <c r="F159" s="30"/>
      <c r="G159" s="31" t="str">
        <f>Source!DK90</f>
        <v>*1,15</v>
      </c>
      <c r="H159" s="29">
        <f>Source!AX91</f>
        <v>1.0469999999999999</v>
      </c>
      <c r="I159" s="30">
        <f>Source!W90</f>
        <v>458.30959199999995</v>
      </c>
      <c r="J159" s="29"/>
      <c r="K159" s="30"/>
    </row>
    <row r="160" spans="1:29" ht="15" x14ac:dyDescent="0.25">
      <c r="C160" s="15" t="s">
        <v>372</v>
      </c>
      <c r="H160" s="45">
        <f>I151+I152+I154+I157+I158+SUM(I155:I156)</f>
        <v>834468.76</v>
      </c>
      <c r="I160" s="45"/>
      <c r="J160" s="45">
        <f>K151+K152+K154+K157+K158+SUM(K155:K156)</f>
        <v>8291535.8899999997</v>
      </c>
      <c r="K160" s="45"/>
      <c r="O160" s="32">
        <f>I151+I152+I154+I157+I158+SUM(I155:I156)</f>
        <v>834468.76</v>
      </c>
      <c r="P160" s="32">
        <f>K151+K152+K154+K157+K158+SUM(K155:K156)</f>
        <v>8291535.8899999997</v>
      </c>
    </row>
    <row r="162" spans="1:29" ht="42.75" x14ac:dyDescent="0.2">
      <c r="A162" s="21">
        <v>15</v>
      </c>
      <c r="B162" s="21" t="s">
        <v>379</v>
      </c>
      <c r="C162" s="21" t="s">
        <v>60</v>
      </c>
      <c r="D162" s="23" t="str">
        <f>Source!H96</f>
        <v>1  ШТ.</v>
      </c>
      <c r="E162" s="22">
        <f>Source!I96</f>
        <v>1</v>
      </c>
      <c r="F162" s="25"/>
      <c r="G162" s="24"/>
      <c r="H162" s="22"/>
      <c r="I162" s="25"/>
      <c r="J162" s="22"/>
      <c r="K162" s="25"/>
      <c r="Q162">
        <f>Source!Z96</f>
        <v>17.100000000000001</v>
      </c>
      <c r="R162">
        <f>Source!Z97</f>
        <v>951.84</v>
      </c>
      <c r="S162">
        <f>Source!AA96</f>
        <v>7.26</v>
      </c>
      <c r="T162">
        <f>Source!AA97</f>
        <v>404.08</v>
      </c>
      <c r="U162">
        <f>ROUND((175/100)*ROUND(Source!T96, 2), 2)</f>
        <v>21.32</v>
      </c>
      <c r="V162">
        <f>ROUND((0/100)*ROUND(Source!T97, 2), 2)</f>
        <v>0</v>
      </c>
      <c r="AC162">
        <v>0</v>
      </c>
    </row>
    <row r="163" spans="1:29" ht="14.25" x14ac:dyDescent="0.2">
      <c r="A163" s="21"/>
      <c r="B163" s="21"/>
      <c r="C163" s="21" t="s">
        <v>366</v>
      </c>
      <c r="D163" s="23"/>
      <c r="E163" s="22"/>
      <c r="F163" s="25">
        <f>Source!AQ96</f>
        <v>3.28</v>
      </c>
      <c r="G163" s="24" t="str">
        <f>Source!DI96</f>
        <v>*1,15</v>
      </c>
      <c r="H163" s="22">
        <f>Source!AX97</f>
        <v>1.0469999999999999</v>
      </c>
      <c r="I163" s="25">
        <f>Source!U96</f>
        <v>3.95</v>
      </c>
      <c r="J163" s="22">
        <f>IF(Source!BC97&lt;&gt; 0, Source!BC97, 1)</f>
        <v>55.67</v>
      </c>
      <c r="K163" s="25">
        <f>Source!U97</f>
        <v>219.9</v>
      </c>
    </row>
    <row r="164" spans="1:29" ht="14.25" x14ac:dyDescent="0.2">
      <c r="A164" s="21"/>
      <c r="B164" s="21"/>
      <c r="C164" s="21" t="s">
        <v>375</v>
      </c>
      <c r="D164" s="23"/>
      <c r="E164" s="22"/>
      <c r="F164" s="25">
        <f>Source!AO96</f>
        <v>512.80999999999995</v>
      </c>
      <c r="G164" s="24" t="str">
        <f>Source!DG96</f>
        <v>*1,15</v>
      </c>
      <c r="H164" s="22">
        <f>Source!AX97</f>
        <v>1.0469999999999999</v>
      </c>
      <c r="I164" s="25">
        <f>Source!S96</f>
        <v>617.45000000000005</v>
      </c>
      <c r="J164" s="22">
        <f>IF(Source!BD97&lt;&gt; 0, Source!BD97, 1)</f>
        <v>10.51</v>
      </c>
      <c r="K164" s="25">
        <f>Source!S97</f>
        <v>6489.4</v>
      </c>
    </row>
    <row r="165" spans="1:29" ht="14.25" x14ac:dyDescent="0.2">
      <c r="A165" s="21"/>
      <c r="B165" s="21"/>
      <c r="C165" s="21" t="s">
        <v>376</v>
      </c>
      <c r="D165" s="23"/>
      <c r="E165" s="22"/>
      <c r="F165" s="25">
        <f>Source!AP96</f>
        <v>10.119999999999999</v>
      </c>
      <c r="G165" s="24" t="str">
        <f>Source!DH96</f>
        <v>*1,15</v>
      </c>
      <c r="H165" s="22">
        <f>Source!AX97</f>
        <v>1.0469999999999999</v>
      </c>
      <c r="I165" s="33">
        <f>Source!T96</f>
        <v>12.18</v>
      </c>
      <c r="J165" s="22">
        <f>IF(Source!BU97&lt;&gt; 0, Source!BU97, 1)</f>
        <v>55.67</v>
      </c>
      <c r="K165" s="33">
        <f>Source!T97</f>
        <v>678.06</v>
      </c>
    </row>
    <row r="166" spans="1:29" ht="14.25" x14ac:dyDescent="0.2">
      <c r="A166" s="21"/>
      <c r="B166" s="21"/>
      <c r="C166" s="21" t="s">
        <v>367</v>
      </c>
      <c r="D166" s="23" t="s">
        <v>368</v>
      </c>
      <c r="E166" s="22">
        <f>Source!CB97</f>
        <v>106</v>
      </c>
      <c r="F166" s="25"/>
      <c r="G166" s="24"/>
      <c r="H166" s="22"/>
      <c r="I166" s="25">
        <f>SUM(Q162:Q165)</f>
        <v>17.100000000000001</v>
      </c>
      <c r="J166" s="22">
        <f>Source!AV97</f>
        <v>106</v>
      </c>
      <c r="K166" s="25">
        <f>SUM(R162:R165)</f>
        <v>951.84</v>
      </c>
    </row>
    <row r="167" spans="1:29" ht="14.25" x14ac:dyDescent="0.2">
      <c r="A167" s="21"/>
      <c r="B167" s="21"/>
      <c r="C167" s="21" t="s">
        <v>369</v>
      </c>
      <c r="D167" s="23" t="s">
        <v>368</v>
      </c>
      <c r="E167" s="22">
        <f>Source!CC97</f>
        <v>45</v>
      </c>
      <c r="F167" s="25"/>
      <c r="G167" s="24"/>
      <c r="H167" s="22"/>
      <c r="I167" s="25">
        <f>SUM(S162:S166)</f>
        <v>7.26</v>
      </c>
      <c r="J167" s="22">
        <f>Source!AW97</f>
        <v>45</v>
      </c>
      <c r="K167" s="25">
        <f>SUM(T162:T166)</f>
        <v>404.08</v>
      </c>
    </row>
    <row r="168" spans="1:29" ht="14.25" x14ac:dyDescent="0.2">
      <c r="A168" s="27"/>
      <c r="B168" s="27"/>
      <c r="C168" s="27" t="s">
        <v>370</v>
      </c>
      <c r="D168" s="28" t="s">
        <v>371</v>
      </c>
      <c r="E168" s="29">
        <f>Source!AS96</f>
        <v>0.26</v>
      </c>
      <c r="F168" s="30"/>
      <c r="G168" s="31" t="str">
        <f>Source!DK96</f>
        <v>*1,15</v>
      </c>
      <c r="H168" s="29">
        <f>Source!AX97</f>
        <v>1.0469999999999999</v>
      </c>
      <c r="I168" s="30">
        <f>Source!W96</f>
        <v>0.31305299999999997</v>
      </c>
      <c r="J168" s="29"/>
      <c r="K168" s="30"/>
    </row>
    <row r="169" spans="1:29" ht="15" x14ac:dyDescent="0.25">
      <c r="C169" s="15" t="s">
        <v>372</v>
      </c>
      <c r="H169" s="45">
        <f>I163+I164+I166+I167+0</f>
        <v>645.7600000000001</v>
      </c>
      <c r="I169" s="45"/>
      <c r="J169" s="45">
        <f>K163+K164+K166+K167+0</f>
        <v>8065.2199999999993</v>
      </c>
      <c r="K169" s="45"/>
      <c r="O169" s="32">
        <f>I163+I164+I166+I167+0</f>
        <v>645.7600000000001</v>
      </c>
      <c r="P169" s="32">
        <f>K163+K164+K166+K167+0</f>
        <v>8065.2199999999993</v>
      </c>
    </row>
    <row r="171" spans="1:29" ht="41.25" x14ac:dyDescent="0.2">
      <c r="A171" s="21">
        <v>16</v>
      </c>
      <c r="B171" s="21" t="str">
        <f>Source!F98</f>
        <v>Цена поставщика</v>
      </c>
      <c r="C171" s="21" t="s">
        <v>382</v>
      </c>
      <c r="D171" s="23" t="str">
        <f>Source!H98</f>
        <v>м</v>
      </c>
      <c r="E171" s="22">
        <f>Source!I98</f>
        <v>370</v>
      </c>
      <c r="F171" s="25">
        <f>Source!AN98</f>
        <v>115.97</v>
      </c>
      <c r="G171" s="24" t="str">
        <f>Source!DF98</f>
        <v>*1,02</v>
      </c>
      <c r="H171" s="22">
        <f>Source!AY99</f>
        <v>1</v>
      </c>
      <c r="I171" s="25">
        <f>Source!R98</f>
        <v>43767.08</v>
      </c>
      <c r="J171" s="22">
        <f>IF(Source!BE99&lt;&gt; 0, Source!BE99, 1)</f>
        <v>9.86</v>
      </c>
      <c r="K171" s="25">
        <f>Source!R99</f>
        <v>432436.43</v>
      </c>
      <c r="Q171">
        <f>Source!Z98</f>
        <v>0</v>
      </c>
      <c r="R171">
        <f>Source!Z99</f>
        <v>0</v>
      </c>
      <c r="S171">
        <f>Source!AA98</f>
        <v>0</v>
      </c>
      <c r="T171">
        <f>Source!AA99</f>
        <v>0</v>
      </c>
      <c r="U171">
        <f>ROUND((175/100)*ROUND(Source!T98, 2), 2)</f>
        <v>0</v>
      </c>
      <c r="V171">
        <f>ROUND((0/100)*ROUND(Source!T99, 2), 2)</f>
        <v>0</v>
      </c>
      <c r="AC171">
        <v>3</v>
      </c>
    </row>
    <row r="172" spans="1:29" x14ac:dyDescent="0.2">
      <c r="A172" s="35"/>
      <c r="B172" s="35"/>
      <c r="C172" s="36" t="str">
        <f>"Объем: "&amp;Source!I98&amp;"=(183+"&amp;"2)*"&amp;"1*"&amp;"2"</f>
        <v>Объем: 370=(183+2)*1*2</v>
      </c>
      <c r="D172" s="35"/>
      <c r="E172" s="35"/>
      <c r="F172" s="35"/>
      <c r="G172" s="35"/>
      <c r="H172" s="35"/>
      <c r="I172" s="35"/>
      <c r="J172" s="35"/>
      <c r="K172" s="35"/>
    </row>
    <row r="173" spans="1:29" ht="15" x14ac:dyDescent="0.25">
      <c r="C173" s="15" t="s">
        <v>372</v>
      </c>
      <c r="H173" s="45">
        <f>I171+0</f>
        <v>43767.08</v>
      </c>
      <c r="I173" s="45"/>
      <c r="J173" s="45">
        <f>K171+0</f>
        <v>432436.43</v>
      </c>
      <c r="K173" s="45"/>
      <c r="O173" s="32">
        <f>I171+0</f>
        <v>43767.08</v>
      </c>
      <c r="P173" s="32">
        <f>K171+0</f>
        <v>432436.43</v>
      </c>
    </row>
    <row r="175" spans="1:29" ht="42.75" x14ac:dyDescent="0.2">
      <c r="A175" s="21">
        <v>17</v>
      </c>
      <c r="B175" s="21" t="s">
        <v>381</v>
      </c>
      <c r="C175" s="21" t="s">
        <v>75</v>
      </c>
      <c r="D175" s="23" t="str">
        <f>Source!H100</f>
        <v>1 стык</v>
      </c>
      <c r="E175" s="22">
        <f>Source!I100</f>
        <v>30</v>
      </c>
      <c r="F175" s="25"/>
      <c r="G175" s="24"/>
      <c r="H175" s="22"/>
      <c r="I175" s="25"/>
      <c r="J175" s="22"/>
      <c r="K175" s="25"/>
      <c r="Q175">
        <f>Source!Z100</f>
        <v>638.71</v>
      </c>
      <c r="R175">
        <f>Source!Z101</f>
        <v>35557.25</v>
      </c>
      <c r="S175">
        <f>Source!AA100</f>
        <v>403.97</v>
      </c>
      <c r="T175">
        <f>Source!AA101</f>
        <v>22489.200000000001</v>
      </c>
      <c r="U175">
        <f>ROUND((175/100)*ROUND(Source!T100, 2), 2)</f>
        <v>0</v>
      </c>
      <c r="V175">
        <f>ROUND((0/100)*ROUND(Source!T101, 2), 2)</f>
        <v>0</v>
      </c>
      <c r="AC175">
        <v>0</v>
      </c>
    </row>
    <row r="176" spans="1:29" ht="14.25" x14ac:dyDescent="0.2">
      <c r="A176" s="21"/>
      <c r="B176" s="21"/>
      <c r="C176" s="21" t="s">
        <v>366</v>
      </c>
      <c r="D176" s="23"/>
      <c r="E176" s="22"/>
      <c r="F176" s="25">
        <f>Source!AQ100</f>
        <v>14.83</v>
      </c>
      <c r="G176" s="24" t="str">
        <f>Source!DI100</f>
        <v>*1,15</v>
      </c>
      <c r="H176" s="22">
        <f>Source!AX101</f>
        <v>1.0669999999999999</v>
      </c>
      <c r="I176" s="25">
        <f>Source!U100</f>
        <v>545.91</v>
      </c>
      <c r="J176" s="22">
        <f>IF(Source!BC101&lt;&gt; 0, Source!BC101, 1)</f>
        <v>55.67</v>
      </c>
      <c r="K176" s="25">
        <f>Source!U101</f>
        <v>30390.81</v>
      </c>
    </row>
    <row r="177" spans="1:29" ht="14.25" x14ac:dyDescent="0.2">
      <c r="A177" s="21"/>
      <c r="B177" s="21"/>
      <c r="C177" s="21" t="s">
        <v>375</v>
      </c>
      <c r="D177" s="23"/>
      <c r="E177" s="22"/>
      <c r="F177" s="25">
        <f>Source!AO100</f>
        <v>2.25</v>
      </c>
      <c r="G177" s="24" t="str">
        <f>Source!DG100</f>
        <v>*1,15</v>
      </c>
      <c r="H177" s="22">
        <f>Source!AX101</f>
        <v>1.0669999999999999</v>
      </c>
      <c r="I177" s="25">
        <f>Source!S100</f>
        <v>82.83</v>
      </c>
      <c r="J177" s="22">
        <f>IF(Source!BD101&lt;&gt; 0, Source!BD101, 1)</f>
        <v>9.91</v>
      </c>
      <c r="K177" s="25">
        <f>Source!S101</f>
        <v>820.85</v>
      </c>
    </row>
    <row r="178" spans="1:29" ht="14.25" x14ac:dyDescent="0.2">
      <c r="A178" s="21"/>
      <c r="B178" s="21"/>
      <c r="C178" s="21" t="s">
        <v>378</v>
      </c>
      <c r="D178" s="23"/>
      <c r="E178" s="22"/>
      <c r="F178" s="25">
        <f>Source!AN100</f>
        <v>0.91</v>
      </c>
      <c r="G178" s="24" t="str">
        <f>Source!DF100</f>
        <v/>
      </c>
      <c r="H178" s="22">
        <f>Source!AY101</f>
        <v>1.0029999999999999</v>
      </c>
      <c r="I178" s="25">
        <f>Source!R100</f>
        <v>27.38</v>
      </c>
      <c r="J178" s="22">
        <f>IF(Source!BE101&lt;&gt; 0, Source!BE101, 1)</f>
        <v>99.6</v>
      </c>
      <c r="K178" s="25">
        <f>Source!R101</f>
        <v>2727.05</v>
      </c>
    </row>
    <row r="179" spans="1:29" ht="14.25" x14ac:dyDescent="0.2">
      <c r="A179" s="21"/>
      <c r="B179" s="21"/>
      <c r="C179" s="21" t="s">
        <v>367</v>
      </c>
      <c r="D179" s="23" t="s">
        <v>368</v>
      </c>
      <c r="E179" s="22">
        <f>Source!CB101</f>
        <v>117</v>
      </c>
      <c r="F179" s="25"/>
      <c r="G179" s="24"/>
      <c r="H179" s="22"/>
      <c r="I179" s="25">
        <f>SUM(Q175:Q178)</f>
        <v>638.71</v>
      </c>
      <c r="J179" s="22">
        <f>Source!AV101</f>
        <v>117</v>
      </c>
      <c r="K179" s="25">
        <f>SUM(R175:R178)</f>
        <v>35557.25</v>
      </c>
    </row>
    <row r="180" spans="1:29" ht="14.25" x14ac:dyDescent="0.2">
      <c r="A180" s="21"/>
      <c r="B180" s="21"/>
      <c r="C180" s="21" t="s">
        <v>369</v>
      </c>
      <c r="D180" s="23" t="s">
        <v>368</v>
      </c>
      <c r="E180" s="22">
        <f>Source!CC101</f>
        <v>74</v>
      </c>
      <c r="F180" s="25"/>
      <c r="G180" s="24"/>
      <c r="H180" s="22"/>
      <c r="I180" s="25">
        <f>SUM(S175:S179)</f>
        <v>403.97</v>
      </c>
      <c r="J180" s="22">
        <f>Source!AW101</f>
        <v>74</v>
      </c>
      <c r="K180" s="25">
        <f>SUM(T175:T179)</f>
        <v>22489.200000000001</v>
      </c>
    </row>
    <row r="181" spans="1:29" ht="14.25" x14ac:dyDescent="0.2">
      <c r="A181" s="27"/>
      <c r="B181" s="27"/>
      <c r="C181" s="27" t="s">
        <v>370</v>
      </c>
      <c r="D181" s="28" t="s">
        <v>371</v>
      </c>
      <c r="E181" s="29">
        <f>Source!AS100</f>
        <v>1.1499999999999999</v>
      </c>
      <c r="F181" s="30"/>
      <c r="G181" s="31" t="str">
        <f>Source!DK100</f>
        <v>*1,15</v>
      </c>
      <c r="H181" s="29">
        <f>Source!AX101</f>
        <v>1.0669999999999999</v>
      </c>
      <c r="I181" s="30">
        <f>Source!W100</f>
        <v>42.333224999999992</v>
      </c>
      <c r="J181" s="29"/>
      <c r="K181" s="30"/>
    </row>
    <row r="182" spans="1:29" ht="15" x14ac:dyDescent="0.25">
      <c r="C182" s="15" t="s">
        <v>372</v>
      </c>
      <c r="H182" s="45">
        <f>I176+I177+I178+I179+I180+0</f>
        <v>1698.8</v>
      </c>
      <c r="I182" s="45"/>
      <c r="J182" s="45">
        <f>K176+K177+K178+K179+K180+0</f>
        <v>91985.159999999989</v>
      </c>
      <c r="K182" s="45"/>
      <c r="O182" s="32">
        <f>I176+I177+I178+I179+I180+0</f>
        <v>1698.8</v>
      </c>
      <c r="P182" s="32">
        <f>K176+K177+K178+K179+K180+0</f>
        <v>91985.159999999989</v>
      </c>
    </row>
    <row r="185" spans="1:29" ht="15" x14ac:dyDescent="0.25">
      <c r="A185" s="42" t="str">
        <f>CONCATENATE("Итого по разделу: ",IF(Source!G103&lt;&gt;"Новый раздел", Source!G103, ""))</f>
        <v>Итого по разделу: Строительные работы</v>
      </c>
      <c r="B185" s="42"/>
      <c r="C185" s="42"/>
      <c r="D185" s="42"/>
      <c r="E185" s="42"/>
      <c r="F185" s="42"/>
      <c r="G185" s="42"/>
      <c r="H185" s="43">
        <f>SUM(O31:O184)</f>
        <v>1190098.9900000002</v>
      </c>
      <c r="I185" s="44"/>
      <c r="J185" s="43">
        <f>SUM(P31:P184)</f>
        <v>11954128.58</v>
      </c>
      <c r="K185" s="44"/>
    </row>
    <row r="186" spans="1:29" hidden="1" x14ac:dyDescent="0.2">
      <c r="A186" t="s">
        <v>383</v>
      </c>
      <c r="I186">
        <f>SUM(W31:W185)</f>
        <v>0</v>
      </c>
      <c r="J186">
        <f>SUM(X31:X185)</f>
        <v>0</v>
      </c>
    </row>
    <row r="187" spans="1:29" hidden="1" x14ac:dyDescent="0.2">
      <c r="A187" t="s">
        <v>384</v>
      </c>
      <c r="I187">
        <f>SUM(Y31:Y186)</f>
        <v>0</v>
      </c>
      <c r="J187">
        <f>SUM(Z31:Z186)</f>
        <v>0</v>
      </c>
    </row>
    <row r="189" spans="1:29" ht="16.5" x14ac:dyDescent="0.25">
      <c r="A189" s="46" t="str">
        <f>CONCATENATE("Раздел: ",IF(Source!G133&lt;&gt;"Новый раздел", Source!G133, ""))</f>
        <v>Раздел: Монтажные работы</v>
      </c>
      <c r="B189" s="46"/>
      <c r="C189" s="46"/>
      <c r="D189" s="46"/>
      <c r="E189" s="46"/>
      <c r="F189" s="46"/>
      <c r="G189" s="46"/>
      <c r="H189" s="46"/>
      <c r="I189" s="46"/>
      <c r="J189" s="46"/>
      <c r="K189" s="46"/>
    </row>
    <row r="190" spans="1:29" ht="42.75" x14ac:dyDescent="0.2">
      <c r="A190" s="21">
        <v>18</v>
      </c>
      <c r="B190" s="21" t="s">
        <v>385</v>
      </c>
      <c r="C190" s="21" t="s">
        <v>154</v>
      </c>
      <c r="D190" s="23" t="str">
        <f>Source!H137</f>
        <v>100 М КАБЕЛЯ</v>
      </c>
      <c r="E190" s="22">
        <f>Source!I137</f>
        <v>14.3622</v>
      </c>
      <c r="F190" s="25"/>
      <c r="G190" s="24"/>
      <c r="H190" s="22"/>
      <c r="I190" s="25"/>
      <c r="J190" s="22"/>
      <c r="K190" s="25"/>
      <c r="Q190">
        <f>Source!Z137</f>
        <v>3437.69</v>
      </c>
      <c r="R190">
        <f>Source!Z138</f>
        <v>191376.19</v>
      </c>
      <c r="S190">
        <f>Source!AA137</f>
        <v>1807.45</v>
      </c>
      <c r="T190">
        <f>Source!AA138</f>
        <v>100620.47</v>
      </c>
      <c r="U190">
        <f>ROUND((175/100)*ROUND(Source!T137, 2), 2)</f>
        <v>198.61</v>
      </c>
      <c r="V190">
        <f>ROUND((0/100)*ROUND(Source!T138, 2), 2)</f>
        <v>0</v>
      </c>
      <c r="AC190">
        <v>0</v>
      </c>
    </row>
    <row r="191" spans="1:29" x14ac:dyDescent="0.2">
      <c r="C191" s="26" t="str">
        <f>"Объем: "&amp;Source!I137&amp;"=(1436,22)/"&amp;"100"</f>
        <v>Объем: 14,3622=(1436,22)/100</v>
      </c>
    </row>
    <row r="192" spans="1:29" ht="14.25" x14ac:dyDescent="0.2">
      <c r="A192" s="21"/>
      <c r="B192" s="21"/>
      <c r="C192" s="21" t="s">
        <v>366</v>
      </c>
      <c r="D192" s="23"/>
      <c r="E192" s="22"/>
      <c r="F192" s="25">
        <f>Source!AQ137</f>
        <v>194.66</v>
      </c>
      <c r="G192" s="24" t="str">
        <f>Source!DI137</f>
        <v>*1,15</v>
      </c>
      <c r="H192" s="22">
        <f>Source!AX138</f>
        <v>1.0669999999999999</v>
      </c>
      <c r="I192" s="25">
        <f>Source!U137</f>
        <v>3430.52</v>
      </c>
      <c r="J192" s="22">
        <f>IF(Source!BC138&lt;&gt; 0, Source!BC138, 1)</f>
        <v>55.67</v>
      </c>
      <c r="K192" s="25">
        <f>Source!U138</f>
        <v>190977.05</v>
      </c>
    </row>
    <row r="193" spans="1:29" ht="14.25" x14ac:dyDescent="0.2">
      <c r="A193" s="21"/>
      <c r="B193" s="21"/>
      <c r="C193" s="21" t="s">
        <v>375</v>
      </c>
      <c r="D193" s="23"/>
      <c r="E193" s="22"/>
      <c r="F193" s="25">
        <f>Source!AO137</f>
        <v>52.8</v>
      </c>
      <c r="G193" s="24" t="str">
        <f>Source!DG137</f>
        <v>*1,15</v>
      </c>
      <c r="H193" s="22">
        <f>Source!AX138</f>
        <v>1.0669999999999999</v>
      </c>
      <c r="I193" s="25">
        <f>Source!S137</f>
        <v>930.5</v>
      </c>
      <c r="J193" s="22">
        <f>IF(Source!BD138&lt;&gt; 0, Source!BD138, 1)</f>
        <v>15.29</v>
      </c>
      <c r="K193" s="25">
        <f>Source!S138</f>
        <v>14227.35</v>
      </c>
    </row>
    <row r="194" spans="1:29" ht="14.25" x14ac:dyDescent="0.2">
      <c r="A194" s="21"/>
      <c r="B194" s="21"/>
      <c r="C194" s="21" t="s">
        <v>376</v>
      </c>
      <c r="D194" s="23"/>
      <c r="E194" s="22"/>
      <c r="F194" s="25">
        <f>Source!AP137</f>
        <v>6.44</v>
      </c>
      <c r="G194" s="24" t="str">
        <f>Source!DH137</f>
        <v>*1,15</v>
      </c>
      <c r="H194" s="22">
        <f>Source!AX138</f>
        <v>1.0669999999999999</v>
      </c>
      <c r="I194" s="33">
        <f>Source!T137</f>
        <v>113.49</v>
      </c>
      <c r="J194" s="22">
        <f>IF(Source!BU138&lt;&gt; 0, Source!BU138, 1)</f>
        <v>55.67</v>
      </c>
      <c r="K194" s="33">
        <f>Source!T138</f>
        <v>6317.99</v>
      </c>
    </row>
    <row r="195" spans="1:29" ht="14.25" x14ac:dyDescent="0.2">
      <c r="A195" s="21"/>
      <c r="B195" s="21"/>
      <c r="C195" s="21" t="s">
        <v>378</v>
      </c>
      <c r="D195" s="23"/>
      <c r="E195" s="22"/>
      <c r="F195" s="25">
        <f>Source!AN137</f>
        <v>52.93</v>
      </c>
      <c r="G195" s="24" t="str">
        <f>Source!DF137</f>
        <v/>
      </c>
      <c r="H195" s="22">
        <f>Source!AY138</f>
        <v>1.081</v>
      </c>
      <c r="I195" s="25">
        <f>Source!R137</f>
        <v>821.77</v>
      </c>
      <c r="J195" s="22">
        <f>IF(Source!BE138&lt;&gt; 0, Source!BE138, 1)</f>
        <v>17.34</v>
      </c>
      <c r="K195" s="25">
        <f>Source!R138</f>
        <v>14249.49</v>
      </c>
    </row>
    <row r="196" spans="1:29" ht="14.25" x14ac:dyDescent="0.2">
      <c r="A196" s="21"/>
      <c r="B196" s="21"/>
      <c r="C196" s="21" t="s">
        <v>367</v>
      </c>
      <c r="D196" s="23" t="s">
        <v>368</v>
      </c>
      <c r="E196" s="22">
        <f>Source!CB138</f>
        <v>97</v>
      </c>
      <c r="F196" s="25"/>
      <c r="G196" s="24"/>
      <c r="H196" s="22"/>
      <c r="I196" s="25">
        <f>SUM(Q190:Q195)</f>
        <v>3437.69</v>
      </c>
      <c r="J196" s="22">
        <f>Source!AV138</f>
        <v>97</v>
      </c>
      <c r="K196" s="25">
        <f>SUM(R190:R195)</f>
        <v>191376.19</v>
      </c>
    </row>
    <row r="197" spans="1:29" ht="14.25" x14ac:dyDescent="0.2">
      <c r="A197" s="21"/>
      <c r="B197" s="21"/>
      <c r="C197" s="21" t="s">
        <v>369</v>
      </c>
      <c r="D197" s="23" t="s">
        <v>368</v>
      </c>
      <c r="E197" s="22">
        <f>Source!CC138</f>
        <v>51</v>
      </c>
      <c r="F197" s="25"/>
      <c r="G197" s="24"/>
      <c r="H197" s="22"/>
      <c r="I197" s="25">
        <f>SUM(S190:S196)</f>
        <v>1807.45</v>
      </c>
      <c r="J197" s="22">
        <f>Source!AW138</f>
        <v>51</v>
      </c>
      <c r="K197" s="25">
        <f>SUM(T190:T196)</f>
        <v>100620.47</v>
      </c>
    </row>
    <row r="198" spans="1:29" ht="14.25" x14ac:dyDescent="0.2">
      <c r="A198" s="27"/>
      <c r="B198" s="27"/>
      <c r="C198" s="27" t="s">
        <v>370</v>
      </c>
      <c r="D198" s="28" t="s">
        <v>371</v>
      </c>
      <c r="E198" s="29">
        <f>Source!AS137</f>
        <v>15.8</v>
      </c>
      <c r="F198" s="30"/>
      <c r="G198" s="31" t="str">
        <f>Source!DK137</f>
        <v>*1,15</v>
      </c>
      <c r="H198" s="29">
        <f>Source!AX138</f>
        <v>1.0669999999999999</v>
      </c>
      <c r="I198" s="30">
        <f>Source!W137</f>
        <v>278.44557265799995</v>
      </c>
      <c r="J198" s="29"/>
      <c r="K198" s="30"/>
    </row>
    <row r="199" spans="1:29" ht="15" x14ac:dyDescent="0.25">
      <c r="C199" s="15" t="s">
        <v>372</v>
      </c>
      <c r="H199" s="45">
        <f>I192+I193+I195+I196+I197+0</f>
        <v>10427.930000000002</v>
      </c>
      <c r="I199" s="45"/>
      <c r="J199" s="45">
        <f>K192+K193+K195+K196+K197+0</f>
        <v>511450.54999999993</v>
      </c>
      <c r="K199" s="45"/>
      <c r="O199" s="32">
        <f>I192+I193+I195+I196+I197+0</f>
        <v>10427.930000000002</v>
      </c>
      <c r="P199" s="32">
        <f>K192+K193+K195+K196+K197+0</f>
        <v>511450.54999999993</v>
      </c>
    </row>
    <row r="201" spans="1:29" ht="99.75" x14ac:dyDescent="0.2">
      <c r="A201" s="21">
        <v>19</v>
      </c>
      <c r="B201" s="21" t="str">
        <f>Source!F139</f>
        <v>1.23-7-397</v>
      </c>
      <c r="C201" s="21" t="s">
        <v>162</v>
      </c>
      <c r="D201" s="23" t="str">
        <f>Source!H139</f>
        <v>км</v>
      </c>
      <c r="E201" s="22">
        <f>Source!I139</f>
        <v>1.4649399999999999</v>
      </c>
      <c r="F201" s="25">
        <f>Source!AN139</f>
        <v>109198.63</v>
      </c>
      <c r="G201" s="24" t="str">
        <f>Source!DF139</f>
        <v/>
      </c>
      <c r="H201" s="22">
        <f>Source!AY140</f>
        <v>1</v>
      </c>
      <c r="I201" s="25">
        <f>Source!R139</f>
        <v>159969.44</v>
      </c>
      <c r="J201" s="22">
        <f>IF(Source!BE140&lt;&gt; 0, Source!BE140, 1)</f>
        <v>8.99</v>
      </c>
      <c r="K201" s="25">
        <f>Source!R140</f>
        <v>1438125.27</v>
      </c>
      <c r="Q201">
        <f>Source!Z139</f>
        <v>0</v>
      </c>
      <c r="R201">
        <f>Source!Z140</f>
        <v>0</v>
      </c>
      <c r="S201">
        <f>Source!AA139</f>
        <v>0</v>
      </c>
      <c r="T201">
        <f>Source!AA140</f>
        <v>0</v>
      </c>
      <c r="U201">
        <f>ROUND((175/100)*ROUND(Source!T139, 2), 2)</f>
        <v>0</v>
      </c>
      <c r="V201">
        <f>ROUND((0/100)*ROUND(Source!T140, 2), 2)</f>
        <v>0</v>
      </c>
      <c r="AC201">
        <v>3</v>
      </c>
    </row>
    <row r="202" spans="1:29" x14ac:dyDescent="0.2">
      <c r="A202" s="35"/>
      <c r="B202" s="35"/>
      <c r="C202" s="36" t="str">
        <f>"Объем: "&amp;Source!I139&amp;"="&amp;Source!I137&amp;"/"&amp;"10*"&amp;"1,02"</f>
        <v>Объем: 1,46494=14,3622/10*1,02</v>
      </c>
      <c r="D202" s="35"/>
      <c r="E202" s="35"/>
      <c r="F202" s="35"/>
      <c r="G202" s="35"/>
      <c r="H202" s="35"/>
      <c r="I202" s="35"/>
      <c r="J202" s="35"/>
      <c r="K202" s="35"/>
    </row>
    <row r="203" spans="1:29" ht="15" x14ac:dyDescent="0.25">
      <c r="C203" s="15" t="s">
        <v>372</v>
      </c>
      <c r="H203" s="45">
        <f>I201+0</f>
        <v>159969.44</v>
      </c>
      <c r="I203" s="45"/>
      <c r="J203" s="45">
        <f>K201+0</f>
        <v>1438125.27</v>
      </c>
      <c r="K203" s="45"/>
      <c r="O203" s="32">
        <f>I201+0</f>
        <v>159969.44</v>
      </c>
      <c r="P203" s="32">
        <f>K201+0</f>
        <v>1438125.27</v>
      </c>
    </row>
    <row r="205" spans="1:29" ht="39.75" x14ac:dyDescent="0.2">
      <c r="A205" s="21">
        <v>20</v>
      </c>
      <c r="B205" s="21" t="s">
        <v>386</v>
      </c>
      <c r="C205" s="21" t="s">
        <v>179</v>
      </c>
      <c r="D205" s="23" t="str">
        <f>Source!H149</f>
        <v>100 компл.</v>
      </c>
      <c r="E205" s="22">
        <f>Source!I149</f>
        <v>0.06</v>
      </c>
      <c r="F205" s="25"/>
      <c r="G205" s="24"/>
      <c r="H205" s="22"/>
      <c r="I205" s="25"/>
      <c r="J205" s="22"/>
      <c r="K205" s="25"/>
      <c r="Q205">
        <f>Source!Z149</f>
        <v>154.72</v>
      </c>
      <c r="R205">
        <f>Source!Z150</f>
        <v>8613.52</v>
      </c>
      <c r="S205">
        <f>Source!AA149</f>
        <v>81.349999999999994</v>
      </c>
      <c r="T205">
        <f>Source!AA150</f>
        <v>4528.76</v>
      </c>
      <c r="U205">
        <f>ROUND((175/100)*ROUND(Source!T149, 2), 2)</f>
        <v>7.81</v>
      </c>
      <c r="V205">
        <f>ROUND((0/100)*ROUND(Source!T150, 2), 2)</f>
        <v>0</v>
      </c>
      <c r="AC205">
        <v>0</v>
      </c>
    </row>
    <row r="206" spans="1:29" x14ac:dyDescent="0.2">
      <c r="C206" s="26" t="str">
        <f>"Объем: "&amp;Source!I149&amp;"="&amp;Source!I151&amp;"/"&amp;"100"</f>
        <v>Объем: 0,06=6/100</v>
      </c>
    </row>
    <row r="207" spans="1:29" ht="14.25" x14ac:dyDescent="0.2">
      <c r="A207" s="21"/>
      <c r="B207" s="21"/>
      <c r="C207" s="21" t="s">
        <v>366</v>
      </c>
      <c r="D207" s="23"/>
      <c r="E207" s="22"/>
      <c r="F207" s="25">
        <f>Source!AQ149</f>
        <v>2146.23</v>
      </c>
      <c r="G207" s="24" t="str">
        <f>Source!DI149</f>
        <v>*1,15</v>
      </c>
      <c r="H207" s="22">
        <f>Source!AX150</f>
        <v>1.0469999999999999</v>
      </c>
      <c r="I207" s="25">
        <f>Source!U149</f>
        <v>155.05000000000001</v>
      </c>
      <c r="J207" s="22">
        <f>IF(Source!BC150&lt;&gt; 0, Source!BC150, 1)</f>
        <v>55.67</v>
      </c>
      <c r="K207" s="25">
        <f>Source!U150</f>
        <v>8631.6299999999992</v>
      </c>
    </row>
    <row r="208" spans="1:29" ht="14.25" x14ac:dyDescent="0.2">
      <c r="A208" s="21"/>
      <c r="B208" s="21"/>
      <c r="C208" s="21" t="s">
        <v>375</v>
      </c>
      <c r="D208" s="23"/>
      <c r="E208" s="22"/>
      <c r="F208" s="25">
        <f>Source!AO149</f>
        <v>715.67</v>
      </c>
      <c r="G208" s="24" t="str">
        <f>Source!DG149</f>
        <v>*1,15</v>
      </c>
      <c r="H208" s="22">
        <f>Source!AX150</f>
        <v>1.0469999999999999</v>
      </c>
      <c r="I208" s="25">
        <f>Source!S149</f>
        <v>51.7</v>
      </c>
      <c r="J208" s="22">
        <f>IF(Source!BD150&lt;&gt; 0, Source!BD150, 1)</f>
        <v>8.8699999999999992</v>
      </c>
      <c r="K208" s="25">
        <f>Source!S150</f>
        <v>458.58</v>
      </c>
    </row>
    <row r="209" spans="1:29" ht="14.25" x14ac:dyDescent="0.2">
      <c r="A209" s="21"/>
      <c r="B209" s="21"/>
      <c r="C209" s="21" t="s">
        <v>376</v>
      </c>
      <c r="D209" s="23"/>
      <c r="E209" s="22"/>
      <c r="F209" s="25">
        <f>Source!AP149</f>
        <v>61.76</v>
      </c>
      <c r="G209" s="24" t="str">
        <f>Source!DH149</f>
        <v>*1,15</v>
      </c>
      <c r="H209" s="22">
        <f>Source!AX150</f>
        <v>1.0469999999999999</v>
      </c>
      <c r="I209" s="33">
        <f>Source!T149</f>
        <v>4.46</v>
      </c>
      <c r="J209" s="22">
        <f>IF(Source!BU150&lt;&gt; 0, Source!BU150, 1)</f>
        <v>55.67</v>
      </c>
      <c r="K209" s="33">
        <f>Source!T150</f>
        <v>248.29</v>
      </c>
    </row>
    <row r="210" spans="1:29" ht="14.25" x14ac:dyDescent="0.2">
      <c r="A210" s="21"/>
      <c r="B210" s="21"/>
      <c r="C210" s="21" t="s">
        <v>378</v>
      </c>
      <c r="D210" s="23"/>
      <c r="E210" s="22"/>
      <c r="F210" s="25">
        <f>Source!AN149</f>
        <v>534.87</v>
      </c>
      <c r="G210" s="24" t="str">
        <f>Source!DF149</f>
        <v/>
      </c>
      <c r="H210" s="22">
        <f>Source!AY150</f>
        <v>1</v>
      </c>
      <c r="I210" s="25">
        <f>Source!R149</f>
        <v>32.090000000000003</v>
      </c>
      <c r="J210" s="22">
        <f>IF(Source!BE150&lt;&gt; 0, Source!BE150, 1)</f>
        <v>6.57</v>
      </c>
      <c r="K210" s="25">
        <f>Source!R150</f>
        <v>210.83</v>
      </c>
    </row>
    <row r="211" spans="1:29" ht="14.25" x14ac:dyDescent="0.2">
      <c r="A211" s="21"/>
      <c r="B211" s="21"/>
      <c r="C211" s="21" t="s">
        <v>367</v>
      </c>
      <c r="D211" s="23" t="s">
        <v>368</v>
      </c>
      <c r="E211" s="22">
        <f>Source!CB150</f>
        <v>97</v>
      </c>
      <c r="F211" s="25"/>
      <c r="G211" s="24"/>
      <c r="H211" s="22"/>
      <c r="I211" s="25">
        <f>SUM(Q205:Q210)</f>
        <v>154.72</v>
      </c>
      <c r="J211" s="22">
        <f>Source!AV150</f>
        <v>97</v>
      </c>
      <c r="K211" s="25">
        <f>SUM(R205:R210)</f>
        <v>8613.52</v>
      </c>
    </row>
    <row r="212" spans="1:29" ht="14.25" x14ac:dyDescent="0.2">
      <c r="A212" s="21"/>
      <c r="B212" s="21"/>
      <c r="C212" s="21" t="s">
        <v>369</v>
      </c>
      <c r="D212" s="23" t="s">
        <v>368</v>
      </c>
      <c r="E212" s="22">
        <f>Source!CC150</f>
        <v>51</v>
      </c>
      <c r="F212" s="25"/>
      <c r="G212" s="24"/>
      <c r="H212" s="22"/>
      <c r="I212" s="25">
        <f>SUM(S205:S211)</f>
        <v>81.349999999999994</v>
      </c>
      <c r="J212" s="22">
        <f>Source!AW150</f>
        <v>51</v>
      </c>
      <c r="K212" s="25">
        <f>SUM(T205:T211)</f>
        <v>4528.76</v>
      </c>
    </row>
    <row r="213" spans="1:29" ht="14.25" x14ac:dyDescent="0.2">
      <c r="A213" s="27"/>
      <c r="B213" s="27"/>
      <c r="C213" s="27" t="s">
        <v>370</v>
      </c>
      <c r="D213" s="28" t="s">
        <v>371</v>
      </c>
      <c r="E213" s="29">
        <f>Source!AS149</f>
        <v>155.88</v>
      </c>
      <c r="F213" s="30"/>
      <c r="G213" s="31" t="str">
        <f>Source!DK149</f>
        <v>*1,15</v>
      </c>
      <c r="H213" s="29">
        <f>Source!AX150</f>
        <v>1.0469999999999999</v>
      </c>
      <c r="I213" s="30">
        <f>Source!W149</f>
        <v>11.261238839999997</v>
      </c>
      <c r="J213" s="29"/>
      <c r="K213" s="30"/>
    </row>
    <row r="214" spans="1:29" ht="15" x14ac:dyDescent="0.25">
      <c r="C214" s="15" t="s">
        <v>372</v>
      </c>
      <c r="H214" s="45">
        <f>I207+I208+I210+I211+I212+0</f>
        <v>474.90999999999997</v>
      </c>
      <c r="I214" s="45"/>
      <c r="J214" s="45">
        <f>K207+K208+K210+K211+K212+0</f>
        <v>22443.32</v>
      </c>
      <c r="K214" s="45"/>
      <c r="O214" s="32">
        <f>I207+I208+I210+I211+I212+0</f>
        <v>474.90999999999997</v>
      </c>
      <c r="P214" s="32">
        <f>K207+K208+K210+K211+K212+0</f>
        <v>22443.32</v>
      </c>
    </row>
    <row r="216" spans="1:29" ht="28.5" x14ac:dyDescent="0.2">
      <c r="A216" s="27">
        <v>21</v>
      </c>
      <c r="B216" s="27" t="str">
        <f>Source!F151</f>
        <v>1.21-5-1069</v>
      </c>
      <c r="C216" s="27" t="s">
        <v>184</v>
      </c>
      <c r="D216" s="28" t="str">
        <f>Source!H151</f>
        <v>КОМПЛЕКТ</v>
      </c>
      <c r="E216" s="29">
        <f>Source!I151</f>
        <v>6</v>
      </c>
      <c r="F216" s="30">
        <f>Source!AN151</f>
        <v>153.63</v>
      </c>
      <c r="G216" s="31" t="str">
        <f>Source!DF151</f>
        <v/>
      </c>
      <c r="H216" s="29">
        <f>Source!AY152</f>
        <v>1</v>
      </c>
      <c r="I216" s="30">
        <f>Source!R151</f>
        <v>921.78</v>
      </c>
      <c r="J216" s="29">
        <f>IF(Source!BE152&lt;&gt; 0, Source!BE152, 1)</f>
        <v>2.11</v>
      </c>
      <c r="K216" s="30">
        <f>Source!R152</f>
        <v>1944.96</v>
      </c>
      <c r="Q216">
        <f>Source!Z151</f>
        <v>0</v>
      </c>
      <c r="R216">
        <f>Source!Z152</f>
        <v>0</v>
      </c>
      <c r="S216">
        <f>Source!AA151</f>
        <v>0</v>
      </c>
      <c r="T216">
        <f>Source!AA152</f>
        <v>0</v>
      </c>
      <c r="U216">
        <f>ROUND((175/100)*ROUND(Source!T151, 2), 2)</f>
        <v>0</v>
      </c>
      <c r="V216">
        <f>ROUND((0/100)*ROUND(Source!T152, 2), 2)</f>
        <v>0</v>
      </c>
      <c r="AC216">
        <v>3</v>
      </c>
    </row>
    <row r="217" spans="1:29" ht="15" x14ac:dyDescent="0.25">
      <c r="C217" s="15" t="s">
        <v>372</v>
      </c>
      <c r="H217" s="45">
        <f>I216+0</f>
        <v>921.78</v>
      </c>
      <c r="I217" s="45"/>
      <c r="J217" s="45">
        <f>K216+0</f>
        <v>1944.96</v>
      </c>
      <c r="K217" s="45"/>
      <c r="O217" s="32">
        <f>I216+0</f>
        <v>921.78</v>
      </c>
      <c r="P217" s="32">
        <f>K216+0</f>
        <v>1944.96</v>
      </c>
    </row>
    <row r="219" spans="1:29" ht="39.75" x14ac:dyDescent="0.2">
      <c r="A219" s="21">
        <v>22</v>
      </c>
      <c r="B219" s="21" t="s">
        <v>387</v>
      </c>
      <c r="C219" s="21" t="s">
        <v>189</v>
      </c>
      <c r="D219" s="23" t="str">
        <f>Source!H153</f>
        <v>1 канал</v>
      </c>
      <c r="E219" s="22">
        <f>Source!I153</f>
        <v>2</v>
      </c>
      <c r="F219" s="25"/>
      <c r="G219" s="24"/>
      <c r="H219" s="22"/>
      <c r="I219" s="25"/>
      <c r="J219" s="22"/>
      <c r="K219" s="25"/>
      <c r="Q219">
        <f>Source!Z153</f>
        <v>2.73</v>
      </c>
      <c r="R219">
        <f>Source!Z154</f>
        <v>151.81</v>
      </c>
      <c r="S219">
        <f>Source!AA153</f>
        <v>1.39</v>
      </c>
      <c r="T219">
        <f>Source!AA154</f>
        <v>77.59</v>
      </c>
      <c r="U219">
        <f>ROUND((175/100)*ROUND(Source!T153, 2), 2)</f>
        <v>0</v>
      </c>
      <c r="V219">
        <f>ROUND((0/100)*ROUND(Source!T154, 2), 2)</f>
        <v>0</v>
      </c>
      <c r="AC219">
        <v>0</v>
      </c>
    </row>
    <row r="220" spans="1:29" ht="14.25" x14ac:dyDescent="0.2">
      <c r="A220" s="21"/>
      <c r="B220" s="21"/>
      <c r="C220" s="21" t="s">
        <v>366</v>
      </c>
      <c r="D220" s="23"/>
      <c r="E220" s="22"/>
      <c r="F220" s="25">
        <f>Source!AQ153</f>
        <v>1.26</v>
      </c>
      <c r="G220" s="24" t="str">
        <f>Source!DI153</f>
        <v>*1,15</v>
      </c>
      <c r="H220" s="22">
        <f>Source!AX154</f>
        <v>1.0469999999999999</v>
      </c>
      <c r="I220" s="25">
        <f>Source!U153</f>
        <v>3.03</v>
      </c>
      <c r="J220" s="22">
        <f>IF(Source!BC154&lt;&gt; 0, Source!BC154, 1)</f>
        <v>55.67</v>
      </c>
      <c r="K220" s="25">
        <f>Source!U154</f>
        <v>168.68</v>
      </c>
    </row>
    <row r="221" spans="1:29" ht="14.25" x14ac:dyDescent="0.2">
      <c r="A221" s="21"/>
      <c r="B221" s="21"/>
      <c r="C221" s="21" t="s">
        <v>378</v>
      </c>
      <c r="D221" s="23"/>
      <c r="E221" s="22"/>
      <c r="F221" s="25">
        <f>Source!AN153</f>
        <v>11.3</v>
      </c>
      <c r="G221" s="24" t="str">
        <f>Source!DF153</f>
        <v/>
      </c>
      <c r="H221" s="22">
        <f>Source!AY154</f>
        <v>1</v>
      </c>
      <c r="I221" s="25">
        <f>Source!R153</f>
        <v>22.6</v>
      </c>
      <c r="J221" s="22">
        <f>IF(Source!BE154&lt;&gt; 0, Source!BE154, 1)</f>
        <v>9.86</v>
      </c>
      <c r="K221" s="25">
        <f>Source!R154</f>
        <v>222.84</v>
      </c>
    </row>
    <row r="222" spans="1:29" ht="14.25" x14ac:dyDescent="0.2">
      <c r="A222" s="21"/>
      <c r="B222" s="21"/>
      <c r="C222" s="21" t="s">
        <v>367</v>
      </c>
      <c r="D222" s="23" t="s">
        <v>368</v>
      </c>
      <c r="E222" s="22">
        <f>Source!CB154</f>
        <v>90</v>
      </c>
      <c r="F222" s="25"/>
      <c r="G222" s="24"/>
      <c r="H222" s="22"/>
      <c r="I222" s="25">
        <f>SUM(Q219:Q221)</f>
        <v>2.73</v>
      </c>
      <c r="J222" s="22">
        <f>Source!AV154</f>
        <v>90</v>
      </c>
      <c r="K222" s="25">
        <f>SUM(R219:R221)</f>
        <v>151.81</v>
      </c>
    </row>
    <row r="223" spans="1:29" ht="14.25" x14ac:dyDescent="0.2">
      <c r="A223" s="21"/>
      <c r="B223" s="21"/>
      <c r="C223" s="21" t="s">
        <v>369</v>
      </c>
      <c r="D223" s="23" t="s">
        <v>368</v>
      </c>
      <c r="E223" s="22">
        <f>Source!CC154</f>
        <v>46</v>
      </c>
      <c r="F223" s="25"/>
      <c r="G223" s="24"/>
      <c r="H223" s="22"/>
      <c r="I223" s="25">
        <f>SUM(S219:S222)</f>
        <v>1.39</v>
      </c>
      <c r="J223" s="22">
        <f>Source!AW154</f>
        <v>46</v>
      </c>
      <c r="K223" s="25">
        <f>SUM(T219:T222)</f>
        <v>77.59</v>
      </c>
    </row>
    <row r="224" spans="1:29" ht="14.25" x14ac:dyDescent="0.2">
      <c r="A224" s="27"/>
      <c r="B224" s="27"/>
      <c r="C224" s="27" t="s">
        <v>370</v>
      </c>
      <c r="D224" s="28" t="s">
        <v>371</v>
      </c>
      <c r="E224" s="29">
        <f>Source!AS153</f>
        <v>0.1</v>
      </c>
      <c r="F224" s="30"/>
      <c r="G224" s="31" t="str">
        <f>Source!DK153</f>
        <v>*1,15</v>
      </c>
      <c r="H224" s="29">
        <f>Source!AX154</f>
        <v>1.0469999999999999</v>
      </c>
      <c r="I224" s="30">
        <f>Source!W153</f>
        <v>0.24080999999999997</v>
      </c>
      <c r="J224" s="29"/>
      <c r="K224" s="30"/>
    </row>
    <row r="225" spans="1:29" ht="15" x14ac:dyDescent="0.25">
      <c r="C225" s="15" t="s">
        <v>372</v>
      </c>
      <c r="H225" s="45">
        <f>I220+I221+I222+I223+0</f>
        <v>29.750000000000004</v>
      </c>
      <c r="I225" s="45"/>
      <c r="J225" s="45">
        <f>K220+K221+K222+K223+0</f>
        <v>620.91999999999996</v>
      </c>
      <c r="K225" s="45"/>
      <c r="O225" s="32">
        <f>I220+I221+I222+I223+0</f>
        <v>29.750000000000004</v>
      </c>
      <c r="P225" s="32">
        <f>K220+K221+K222+K223+0</f>
        <v>620.91999999999996</v>
      </c>
    </row>
    <row r="227" spans="1:29" ht="28.5" x14ac:dyDescent="0.2">
      <c r="A227" s="27">
        <v>23</v>
      </c>
      <c r="B227" s="27" t="str">
        <f>Source!F157</f>
        <v>1.12-5-723</v>
      </c>
      <c r="C227" s="27" t="s">
        <v>203</v>
      </c>
      <c r="D227" s="28" t="str">
        <f>Source!H157</f>
        <v>шт.</v>
      </c>
      <c r="E227" s="29">
        <f>Source!I157</f>
        <v>4</v>
      </c>
      <c r="F227" s="30">
        <f>Source!AN157</f>
        <v>3.1</v>
      </c>
      <c r="G227" s="31" t="str">
        <f>Source!DF157</f>
        <v/>
      </c>
      <c r="H227" s="29">
        <f>Source!AY158</f>
        <v>1</v>
      </c>
      <c r="I227" s="30">
        <f>Source!R157</f>
        <v>12.4</v>
      </c>
      <c r="J227" s="29">
        <f>IF(Source!BE158&lt;&gt; 0, Source!BE158, 1)</f>
        <v>41.5</v>
      </c>
      <c r="K227" s="30">
        <f>Source!R158</f>
        <v>514.6</v>
      </c>
      <c r="Q227">
        <f>Source!Z157</f>
        <v>0</v>
      </c>
      <c r="R227">
        <f>Source!Z158</f>
        <v>0</v>
      </c>
      <c r="S227">
        <f>Source!AA157</f>
        <v>0</v>
      </c>
      <c r="T227">
        <f>Source!AA158</f>
        <v>0</v>
      </c>
      <c r="U227">
        <f>ROUND((175/100)*ROUND(Source!T157, 2), 2)</f>
        <v>0</v>
      </c>
      <c r="V227">
        <f>ROUND((0/100)*ROUND(Source!T158, 2), 2)</f>
        <v>0</v>
      </c>
      <c r="AC227">
        <v>3</v>
      </c>
    </row>
    <row r="228" spans="1:29" ht="15" x14ac:dyDescent="0.25">
      <c r="C228" s="15" t="s">
        <v>372</v>
      </c>
      <c r="H228" s="45">
        <f>I227+0</f>
        <v>12.4</v>
      </c>
      <c r="I228" s="45"/>
      <c r="J228" s="45">
        <f>K227+0</f>
        <v>514.6</v>
      </c>
      <c r="K228" s="45"/>
      <c r="O228" s="32">
        <f>I227+0</f>
        <v>12.4</v>
      </c>
      <c r="P228" s="32">
        <f>K227+0</f>
        <v>514.6</v>
      </c>
    </row>
    <row r="231" spans="1:29" ht="15" x14ac:dyDescent="0.25">
      <c r="A231" s="42" t="str">
        <f>CONCATENATE("Итого по разделу: ",IF(Source!G160&lt;&gt;"Новый раздел", Source!G160, ""))</f>
        <v>Итого по разделу: Монтажные работы</v>
      </c>
      <c r="B231" s="42"/>
      <c r="C231" s="42"/>
      <c r="D231" s="42"/>
      <c r="E231" s="42"/>
      <c r="F231" s="42"/>
      <c r="G231" s="42"/>
      <c r="H231" s="43">
        <f>SUM(O189:O230)</f>
        <v>171836.21</v>
      </c>
      <c r="I231" s="44"/>
      <c r="J231" s="43">
        <f>SUM(P189:P230)</f>
        <v>1975099.6199999999</v>
      </c>
      <c r="K231" s="44"/>
    </row>
    <row r="232" spans="1:29" hidden="1" x14ac:dyDescent="0.2">
      <c r="A232" t="s">
        <v>383</v>
      </c>
      <c r="I232">
        <f>SUM(W189:W231)</f>
        <v>0</v>
      </c>
      <c r="J232">
        <f>SUM(X189:X231)</f>
        <v>0</v>
      </c>
    </row>
    <row r="233" spans="1:29" hidden="1" x14ac:dyDescent="0.2">
      <c r="A233" t="s">
        <v>384</v>
      </c>
      <c r="I233">
        <f>SUM(Y189:Y232)</f>
        <v>0</v>
      </c>
      <c r="J233">
        <f>SUM(Z189:Z232)</f>
        <v>0</v>
      </c>
    </row>
    <row r="235" spans="1:29" ht="15" x14ac:dyDescent="0.25">
      <c r="A235" s="42" t="str">
        <f>CONCATENATE("Итого по локальной смете: ",IF(Source!G190&lt;&gt;"Новая локальная смета", Source!G190, ""))</f>
        <v>Итого по локальной смете: Прокладка КЛ-10кВ в ЗП</v>
      </c>
      <c r="B235" s="42"/>
      <c r="C235" s="42"/>
      <c r="D235" s="42"/>
      <c r="E235" s="42"/>
      <c r="F235" s="42"/>
      <c r="G235" s="42"/>
      <c r="H235" s="43">
        <f>SUM(O29:O234)</f>
        <v>1361935.2</v>
      </c>
      <c r="I235" s="44"/>
      <c r="J235" s="43">
        <f>SUM(P29:P234)</f>
        <v>13929228.200000001</v>
      </c>
      <c r="K235" s="44"/>
    </row>
    <row r="236" spans="1:29" hidden="1" x14ac:dyDescent="0.2">
      <c r="A236" t="s">
        <v>383</v>
      </c>
      <c r="I236">
        <f>SUM(W29:W235)</f>
        <v>0</v>
      </c>
      <c r="J236">
        <f>SUM(X29:X235)</f>
        <v>0</v>
      </c>
    </row>
    <row r="237" spans="1:29" hidden="1" x14ac:dyDescent="0.2">
      <c r="A237" t="s">
        <v>384</v>
      </c>
      <c r="I237">
        <f>SUM(Y29:Y236)</f>
        <v>0</v>
      </c>
      <c r="J237">
        <f>SUM(Z29:Z236)</f>
        <v>0</v>
      </c>
    </row>
    <row r="240" spans="1:29" ht="14.25" x14ac:dyDescent="0.2">
      <c r="A240" s="40" t="s">
        <v>389</v>
      </c>
      <c r="B240" s="40"/>
      <c r="C240" s="37" t="str">
        <f>IF(Source!AE12&lt;&gt;"", Source!AE12," ")</f>
        <v xml:space="preserve"> </v>
      </c>
      <c r="D240" s="37"/>
      <c r="E240" s="37"/>
      <c r="F240" s="37"/>
      <c r="G240" s="37"/>
      <c r="H240" s="41" t="str">
        <f>IF(Source!AD12&lt;&gt;"", Source!AD12," ")</f>
        <v>Пантета А.Ю.</v>
      </c>
      <c r="I240" s="41"/>
      <c r="J240" s="41"/>
      <c r="K240" s="41"/>
    </row>
    <row r="241" spans="1:11" ht="14.25" x14ac:dyDescent="0.2">
      <c r="A241" s="11"/>
      <c r="B241" s="11"/>
      <c r="C241" s="39" t="s">
        <v>390</v>
      </c>
      <c r="D241" s="39"/>
      <c r="E241" s="39"/>
      <c r="F241" s="39"/>
      <c r="G241" s="39"/>
      <c r="H241" s="11"/>
      <c r="I241" s="11"/>
      <c r="J241" s="11"/>
      <c r="K241" s="11"/>
    </row>
    <row r="242" spans="1:11" ht="14.25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</row>
    <row r="243" spans="1:11" ht="14.25" x14ac:dyDescent="0.2">
      <c r="A243" s="40" t="s">
        <v>391</v>
      </c>
      <c r="B243" s="40"/>
      <c r="C243" s="37" t="str">
        <f>IF(Source!AG12&lt;&gt;"", Source!AG12," ")</f>
        <v xml:space="preserve"> </v>
      </c>
      <c r="D243" s="37"/>
      <c r="E243" s="37"/>
      <c r="F243" s="37"/>
      <c r="G243" s="37"/>
      <c r="H243" s="41" t="str">
        <f>IF(Source!AF12&lt;&gt;"", Source!AF12," ")</f>
        <v>Ефимова А.А.</v>
      </c>
      <c r="I243" s="41"/>
      <c r="J243" s="41"/>
      <c r="K243" s="41"/>
    </row>
    <row r="244" spans="1:11" ht="14.25" x14ac:dyDescent="0.2">
      <c r="A244" s="11"/>
      <c r="B244" s="11"/>
      <c r="C244" s="39" t="s">
        <v>390</v>
      </c>
      <c r="D244" s="39"/>
      <c r="E244" s="39"/>
      <c r="F244" s="39"/>
      <c r="G244" s="39"/>
      <c r="H244" s="11"/>
      <c r="I244" s="11"/>
      <c r="J244" s="11"/>
      <c r="K244" s="11"/>
    </row>
  </sheetData>
  <mergeCells count="85"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B33:J33"/>
    <mergeCell ref="H40:I40"/>
    <mergeCell ref="J40:K40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47:I47"/>
    <mergeCell ref="J47:K47"/>
    <mergeCell ref="H103:I103"/>
    <mergeCell ref="J103:K103"/>
    <mergeCell ref="B50:J50"/>
    <mergeCell ref="H58:I58"/>
    <mergeCell ref="J58:K58"/>
    <mergeCell ref="H70:I70"/>
    <mergeCell ref="J70:K70"/>
    <mergeCell ref="H79:I79"/>
    <mergeCell ref="J79:K79"/>
    <mergeCell ref="H83:I83"/>
    <mergeCell ref="J83:K83"/>
    <mergeCell ref="H92:I92"/>
    <mergeCell ref="J92:K92"/>
    <mergeCell ref="B95:J95"/>
    <mergeCell ref="H160:I160"/>
    <mergeCell ref="J160:K160"/>
    <mergeCell ref="H115:I115"/>
    <mergeCell ref="J115:K115"/>
    <mergeCell ref="H124:I124"/>
    <mergeCell ref="J124:K124"/>
    <mergeCell ref="H128:I128"/>
    <mergeCell ref="J128:K128"/>
    <mergeCell ref="H137:I137"/>
    <mergeCell ref="J137:K137"/>
    <mergeCell ref="B140:J140"/>
    <mergeCell ref="H148:I148"/>
    <mergeCell ref="J148:K148"/>
    <mergeCell ref="H169:I169"/>
    <mergeCell ref="J169:K169"/>
    <mergeCell ref="H173:I173"/>
    <mergeCell ref="J173:K173"/>
    <mergeCell ref="H182:I182"/>
    <mergeCell ref="J182:K182"/>
    <mergeCell ref="J185:K185"/>
    <mergeCell ref="H185:I185"/>
    <mergeCell ref="A185:G185"/>
    <mergeCell ref="A189:K189"/>
    <mergeCell ref="H199:I199"/>
    <mergeCell ref="J199:K199"/>
    <mergeCell ref="H203:I203"/>
    <mergeCell ref="J203:K203"/>
    <mergeCell ref="H214:I214"/>
    <mergeCell ref="J214:K214"/>
    <mergeCell ref="H217:I217"/>
    <mergeCell ref="J217:K217"/>
    <mergeCell ref="H225:I225"/>
    <mergeCell ref="J225:K225"/>
    <mergeCell ref="H228:I228"/>
    <mergeCell ref="J228:K228"/>
    <mergeCell ref="J231:K231"/>
    <mergeCell ref="H231:I231"/>
    <mergeCell ref="C241:G241"/>
    <mergeCell ref="A243:B243"/>
    <mergeCell ref="H243:K243"/>
    <mergeCell ref="C244:G244"/>
    <mergeCell ref="A231:G231"/>
    <mergeCell ref="J235:K235"/>
    <mergeCell ref="H235:I235"/>
    <mergeCell ref="A235:G235"/>
    <mergeCell ref="A240:B240"/>
    <mergeCell ref="H240:K240"/>
  </mergeCells>
  <pageMargins left="0.4" right="0.2" top="0.2" bottom="0.4" header="0.2" footer="0.2"/>
  <pageSetup paperSize="9" scale="52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67"/>
  <sheetViews>
    <sheetView topLeftCell="A37" workbookViewId="0">
      <selection activeCell="I67" sqref="I67"/>
    </sheetView>
  </sheetViews>
  <sheetFormatPr defaultColWidth="9.140625" defaultRowHeight="12.75" x14ac:dyDescent="0.2"/>
  <cols>
    <col min="1" max="11" width="9.140625" customWidth="1"/>
    <col min="12" max="13" width="9.140625" style="38" customWidth="1"/>
    <col min="14" max="258" width="9.140625" customWidth="1"/>
  </cols>
  <sheetData>
    <row r="1" spans="1:135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 s="38" t="s">
        <v>2</v>
      </c>
      <c r="M1" s="38" t="s">
        <v>2</v>
      </c>
      <c r="N1">
        <v>75608</v>
      </c>
      <c r="O1">
        <v>10</v>
      </c>
      <c r="P1">
        <v>11</v>
      </c>
      <c r="Q1">
        <v>15</v>
      </c>
      <c r="R1">
        <v>0</v>
      </c>
      <c r="S1">
        <v>1</v>
      </c>
    </row>
    <row r="12" spans="1:135" x14ac:dyDescent="0.2">
      <c r="A12" s="1">
        <v>1</v>
      </c>
      <c r="B12" s="1">
        <v>260</v>
      </c>
      <c r="C12" s="1">
        <v>0</v>
      </c>
      <c r="D12" s="1">
        <f>ROW(A220)</f>
        <v>220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0</v>
      </c>
      <c r="N12" s="1">
        <v>0</v>
      </c>
      <c r="O12" s="1">
        <v>4098</v>
      </c>
      <c r="P12" s="1"/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 t="s">
        <v>3</v>
      </c>
      <c r="X12" s="1">
        <v>0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6</v>
      </c>
      <c r="AE12" s="1" t="s">
        <v>3</v>
      </c>
      <c r="AF12" s="1" t="s">
        <v>7</v>
      </c>
      <c r="AG12" s="1" t="s">
        <v>3</v>
      </c>
      <c r="AH12" s="1" t="s">
        <v>3</v>
      </c>
      <c r="AI12" s="1" t="s">
        <v>3</v>
      </c>
      <c r="AJ12" s="1" t="s">
        <v>3</v>
      </c>
      <c r="AK12" s="1" t="s">
        <v>3</v>
      </c>
      <c r="AL12" s="1" t="s">
        <v>3</v>
      </c>
      <c r="AM12" s="1"/>
      <c r="AN12" s="1" t="s">
        <v>3</v>
      </c>
      <c r="AO12" s="1" t="s">
        <v>3</v>
      </c>
      <c r="AP12" s="1" t="s">
        <v>3</v>
      </c>
      <c r="AQ12" s="1"/>
      <c r="AR12" s="1" t="s">
        <v>3</v>
      </c>
      <c r="AS12" s="1" t="s">
        <v>3</v>
      </c>
      <c r="AT12" s="1" t="s">
        <v>3</v>
      </c>
      <c r="AU12" s="1"/>
      <c r="AV12" s="1"/>
      <c r="AW12" s="1"/>
      <c r="AX12" s="1"/>
      <c r="AY12" s="1"/>
      <c r="AZ12" s="1" t="s">
        <v>3</v>
      </c>
      <c r="BA12" s="1" t="s">
        <v>3</v>
      </c>
      <c r="BB12" s="1" t="s">
        <v>3</v>
      </c>
      <c r="BC12" s="1"/>
      <c r="BD12" s="1">
        <v>0</v>
      </c>
      <c r="BE12" s="1"/>
      <c r="BF12" s="1"/>
      <c r="BG12" s="1"/>
      <c r="BH12" s="1"/>
      <c r="BI12" s="1"/>
      <c r="BJ12" s="1" t="s">
        <v>8</v>
      </c>
      <c r="BK12" s="1" t="s">
        <v>9</v>
      </c>
      <c r="BL12" s="1">
        <v>1</v>
      </c>
      <c r="BM12" s="1">
        <v>1</v>
      </c>
      <c r="BN12" s="1">
        <v>0</v>
      </c>
      <c r="BO12" s="1">
        <v>0</v>
      </c>
      <c r="BP12" s="1">
        <v>1</v>
      </c>
      <c r="BQ12" s="1">
        <v>0</v>
      </c>
      <c r="BR12" s="1">
        <v>6</v>
      </c>
      <c r="BS12" s="1">
        <v>2</v>
      </c>
      <c r="BT12" s="1">
        <v>1</v>
      </c>
      <c r="BU12" s="1">
        <v>1</v>
      </c>
      <c r="BV12" s="1">
        <v>0</v>
      </c>
      <c r="BW12" s="1">
        <v>0</v>
      </c>
      <c r="BX12" s="1">
        <v>1</v>
      </c>
      <c r="BY12" s="1">
        <v>0</v>
      </c>
      <c r="BZ12" s="1">
        <v>0</v>
      </c>
      <c r="CA12" s="1" t="s">
        <v>10</v>
      </c>
      <c r="CB12" s="1" t="s">
        <v>11</v>
      </c>
      <c r="CC12" s="1" t="s">
        <v>12</v>
      </c>
      <c r="CD12" s="1" t="s">
        <v>12</v>
      </c>
      <c r="CE12" s="1" t="s">
        <v>12</v>
      </c>
      <c r="CF12" s="1" t="s">
        <v>12</v>
      </c>
      <c r="CG12" s="1" t="s">
        <v>13</v>
      </c>
      <c r="CH12" s="1">
        <v>0</v>
      </c>
      <c r="CI12" s="1">
        <v>0</v>
      </c>
      <c r="CJ12" s="1">
        <v>2105352</v>
      </c>
      <c r="CK12" s="1" t="s">
        <v>3</v>
      </c>
      <c r="CL12" s="1" t="s">
        <v>3</v>
      </c>
      <c r="CM12" s="1">
        <v>79</v>
      </c>
      <c r="CN12" s="1"/>
      <c r="CO12" s="1"/>
      <c r="CP12" s="1"/>
      <c r="CQ12" s="1"/>
      <c r="CR12" s="1"/>
      <c r="CS12" s="1" t="s">
        <v>14</v>
      </c>
      <c r="CT12" s="1" t="s">
        <v>15</v>
      </c>
      <c r="CU12" s="1">
        <v>41660</v>
      </c>
      <c r="CV12" s="1">
        <v>1</v>
      </c>
      <c r="CW12" s="1">
        <v>79</v>
      </c>
      <c r="CX12" s="1"/>
      <c r="CY12" s="1"/>
      <c r="CZ12" s="1"/>
      <c r="DA12" s="1">
        <v>0</v>
      </c>
      <c r="DB12" s="1" t="s">
        <v>3</v>
      </c>
      <c r="DC12" s="1" t="s">
        <v>3</v>
      </c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>
        <v>0</v>
      </c>
    </row>
    <row r="15" spans="1:135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</row>
    <row r="18" spans="1:257" x14ac:dyDescent="0.2">
      <c r="A18" s="3">
        <v>52</v>
      </c>
      <c r="B18" s="3">
        <f t="shared" ref="B18:G18" si="0">B220</f>
        <v>260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Прокладка КЛ-10кВ в ЗП</v>
      </c>
      <c r="H18" s="3"/>
      <c r="I18" s="3"/>
      <c r="J18" s="3"/>
      <c r="K18" s="3"/>
      <c r="L18" s="3"/>
      <c r="M18" s="3"/>
      <c r="N18" s="3"/>
      <c r="O18" s="3"/>
      <c r="P18" s="3"/>
      <c r="Q18" s="3">
        <f t="shared" ref="Q18:AV18" si="1">Q220</f>
        <v>1315892.6200000001</v>
      </c>
      <c r="R18" s="3">
        <f t="shared" si="1"/>
        <v>737415.54</v>
      </c>
      <c r="S18" s="3">
        <f t="shared" si="1"/>
        <v>565297.73</v>
      </c>
      <c r="T18" s="3">
        <f t="shared" si="1"/>
        <v>17209.91</v>
      </c>
      <c r="U18" s="3">
        <f t="shared" si="1"/>
        <v>13179.35</v>
      </c>
      <c r="V18" s="3">
        <f t="shared" si="1"/>
        <v>0</v>
      </c>
      <c r="W18" s="3">
        <f t="shared" si="1"/>
        <v>986.39739097799975</v>
      </c>
      <c r="X18" s="3">
        <f t="shared" si="1"/>
        <v>0</v>
      </c>
      <c r="Y18" s="3">
        <f t="shared" si="1"/>
        <v>0</v>
      </c>
      <c r="Z18" s="3">
        <f t="shared" si="1"/>
        <v>31932.47</v>
      </c>
      <c r="AA18" s="3">
        <f t="shared" si="1"/>
        <v>14110.11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0</v>
      </c>
      <c r="AS18" s="3">
        <f t="shared" si="1"/>
        <v>0</v>
      </c>
      <c r="AT18" s="3">
        <f t="shared" si="1"/>
        <v>1361935.2</v>
      </c>
      <c r="AU18" s="3">
        <f t="shared" si="1"/>
        <v>1190098.99</v>
      </c>
      <c r="AV18" s="3">
        <f t="shared" si="1"/>
        <v>171836.21</v>
      </c>
      <c r="AW18" s="3">
        <f t="shared" ref="AW18:CB18" si="2">AW220</f>
        <v>0</v>
      </c>
      <c r="AX18" s="3">
        <f t="shared" si="2"/>
        <v>737415.54</v>
      </c>
      <c r="AY18" s="3">
        <f t="shared" si="2"/>
        <v>737415.54</v>
      </c>
      <c r="AZ18" s="3">
        <f t="shared" si="2"/>
        <v>0</v>
      </c>
      <c r="BA18" s="3">
        <f t="shared" si="2"/>
        <v>737415.54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si="2"/>
        <v>0</v>
      </c>
      <c r="CB18" s="3">
        <f t="shared" si="2"/>
        <v>0</v>
      </c>
      <c r="CC18" s="3">
        <f t="shared" ref="CC18:DH18" si="3">CC220</f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3">
        <f t="shared" si="3"/>
        <v>0</v>
      </c>
      <c r="DH18" s="3">
        <f t="shared" si="3"/>
        <v>0</v>
      </c>
      <c r="DI18" s="4">
        <f t="shared" ref="DI18:EN18" si="4">DI220</f>
        <v>11366037.83</v>
      </c>
      <c r="DJ18" s="4">
        <f t="shared" si="4"/>
        <v>4360667.46</v>
      </c>
      <c r="DK18" s="4">
        <f t="shared" si="4"/>
        <v>6271675.9500000002</v>
      </c>
      <c r="DL18" s="4">
        <f t="shared" si="4"/>
        <v>958075.69</v>
      </c>
      <c r="DM18" s="4">
        <f t="shared" si="4"/>
        <v>733694.42</v>
      </c>
      <c r="DN18" s="4">
        <f t="shared" si="4"/>
        <v>0</v>
      </c>
      <c r="DO18" s="4">
        <f t="shared" si="4"/>
        <v>986.39739097799975</v>
      </c>
      <c r="DP18" s="4">
        <f t="shared" si="4"/>
        <v>0</v>
      </c>
      <c r="DQ18" s="4">
        <f t="shared" si="4"/>
        <v>0</v>
      </c>
      <c r="DR18" s="4">
        <f t="shared" si="4"/>
        <v>1777680.81</v>
      </c>
      <c r="DS18" s="4">
        <f t="shared" si="4"/>
        <v>785509.56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13929228.199999999</v>
      </c>
      <c r="EM18" s="4">
        <f t="shared" si="4"/>
        <v>11954128.58</v>
      </c>
      <c r="EN18" s="4">
        <f t="shared" si="4"/>
        <v>1975099.62</v>
      </c>
      <c r="EO18" s="4">
        <f t="shared" ref="EO18:FT18" si="5">EO220</f>
        <v>0</v>
      </c>
      <c r="EP18" s="4">
        <f t="shared" si="5"/>
        <v>4360667.46</v>
      </c>
      <c r="EQ18" s="4">
        <f t="shared" si="5"/>
        <v>4360667.46</v>
      </c>
      <c r="ER18" s="4">
        <f t="shared" si="5"/>
        <v>0</v>
      </c>
      <c r="ES18" s="4">
        <f t="shared" si="5"/>
        <v>4360667.46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si="5"/>
        <v>0</v>
      </c>
      <c r="FT18" s="4">
        <f t="shared" si="5"/>
        <v>0</v>
      </c>
      <c r="FU18" s="4">
        <f t="shared" ref="FU18:GZ18" si="6">FU220</f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  <c r="GY18" s="4">
        <f t="shared" si="6"/>
        <v>0</v>
      </c>
      <c r="GZ18" s="4">
        <f t="shared" si="6"/>
        <v>0</v>
      </c>
    </row>
    <row r="20" spans="1:257" x14ac:dyDescent="0.2">
      <c r="A20" s="1">
        <v>3</v>
      </c>
      <c r="B20" s="1">
        <v>1</v>
      </c>
      <c r="C20" s="1"/>
      <c r="D20" s="1">
        <f>ROW(A190)</f>
        <v>190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>
        <v>0</v>
      </c>
      <c r="M20" s="1">
        <v>0</v>
      </c>
      <c r="N20" s="1" t="s">
        <v>16</v>
      </c>
      <c r="O20" s="1" t="s">
        <v>3</v>
      </c>
      <c r="P20" s="1"/>
      <c r="Q20" s="1"/>
      <c r="R20" s="1"/>
      <c r="S20" s="1"/>
      <c r="T20" s="1"/>
      <c r="U20" s="1">
        <v>0</v>
      </c>
      <c r="V20" s="1">
        <v>0</v>
      </c>
      <c r="W20" s="1" t="s">
        <v>3</v>
      </c>
      <c r="X20" s="1">
        <v>0</v>
      </c>
      <c r="Y20" s="1"/>
      <c r="Z20" s="1"/>
      <c r="AA20" s="1"/>
      <c r="AB20" s="1"/>
      <c r="AC20" s="1"/>
      <c r="AD20" s="1" t="s">
        <v>17</v>
      </c>
      <c r="AE20" s="1" t="s">
        <v>3</v>
      </c>
      <c r="AF20" s="1" t="s">
        <v>7</v>
      </c>
      <c r="AG20" s="1" t="s">
        <v>3</v>
      </c>
      <c r="AH20" s="1" t="s">
        <v>3</v>
      </c>
      <c r="AI20" s="1" t="s">
        <v>3</v>
      </c>
      <c r="AJ20" s="1"/>
      <c r="AK20" s="1"/>
      <c r="AL20" s="1"/>
      <c r="AM20" s="1"/>
      <c r="AN20" s="1"/>
      <c r="AO20" s="1"/>
      <c r="AP20" s="1"/>
      <c r="AQ20" s="1"/>
      <c r="AR20" s="1" t="s">
        <v>3</v>
      </c>
      <c r="AS20" s="1" t="s">
        <v>3</v>
      </c>
      <c r="AT20" s="1" t="s">
        <v>3</v>
      </c>
      <c r="AU20" s="1"/>
      <c r="AV20" s="1"/>
      <c r="AW20" s="1"/>
      <c r="AX20" s="1"/>
      <c r="AY20" s="1"/>
      <c r="AZ20" s="1"/>
      <c r="BA20" s="1"/>
      <c r="BB20" s="1" t="s">
        <v>3</v>
      </c>
      <c r="BC20" s="1"/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 t="s">
        <v>3</v>
      </c>
      <c r="BR20" s="1" t="s">
        <v>3</v>
      </c>
      <c r="BS20" s="1"/>
      <c r="BT20" s="1"/>
      <c r="BU20" s="1"/>
      <c r="BV20" s="1"/>
      <c r="BW20" s="1"/>
      <c r="BX20" s="1"/>
      <c r="BY20" s="1"/>
      <c r="BZ20" s="1">
        <v>0</v>
      </c>
      <c r="CA20" s="1"/>
      <c r="CB20" s="1"/>
      <c r="CC20" s="1"/>
      <c r="CD20" s="1"/>
      <c r="CE20" s="1"/>
      <c r="CF20" s="1"/>
      <c r="CG20" s="1"/>
      <c r="CH20" s="1">
        <v>0</v>
      </c>
      <c r="CI20" s="1">
        <v>0</v>
      </c>
      <c r="CJ20" s="1"/>
      <c r="CK20" s="1" t="s">
        <v>3</v>
      </c>
      <c r="CL20" s="1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  <c r="CR20" t="s">
        <v>3</v>
      </c>
      <c r="CS20" t="s">
        <v>3</v>
      </c>
    </row>
    <row r="22" spans="1:257" x14ac:dyDescent="0.2">
      <c r="A22" s="3">
        <v>52</v>
      </c>
      <c r="B22" s="3">
        <f t="shared" ref="B22:G22" si="7">B190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Прокладка КЛ-10кВ в ЗП</v>
      </c>
      <c r="H22" s="3"/>
      <c r="I22" s="3"/>
      <c r="J22" s="3"/>
      <c r="K22" s="3"/>
      <c r="L22" s="3"/>
      <c r="M22" s="3"/>
      <c r="N22" s="3"/>
      <c r="O22" s="3"/>
      <c r="P22" s="3"/>
      <c r="Q22" s="3">
        <f t="shared" ref="Q22:AV22" si="8">Q190</f>
        <v>1315892.6200000001</v>
      </c>
      <c r="R22" s="3">
        <f t="shared" si="8"/>
        <v>737415.54</v>
      </c>
      <c r="S22" s="3">
        <f t="shared" si="8"/>
        <v>565297.73</v>
      </c>
      <c r="T22" s="3">
        <f t="shared" si="8"/>
        <v>17209.91</v>
      </c>
      <c r="U22" s="3">
        <f t="shared" si="8"/>
        <v>13179.35</v>
      </c>
      <c r="V22" s="3">
        <f t="shared" si="8"/>
        <v>0</v>
      </c>
      <c r="W22" s="3">
        <f t="shared" si="8"/>
        <v>986.39739097799975</v>
      </c>
      <c r="X22" s="3">
        <f t="shared" si="8"/>
        <v>0</v>
      </c>
      <c r="Y22" s="3">
        <f t="shared" si="8"/>
        <v>0</v>
      </c>
      <c r="Z22" s="3">
        <f t="shared" si="8"/>
        <v>31932.47</v>
      </c>
      <c r="AA22" s="3">
        <f t="shared" si="8"/>
        <v>14110.11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1361935.2</v>
      </c>
      <c r="AU22" s="3">
        <f t="shared" si="8"/>
        <v>1190098.99</v>
      </c>
      <c r="AV22" s="3">
        <f t="shared" si="8"/>
        <v>171836.21</v>
      </c>
      <c r="AW22" s="3">
        <f t="shared" ref="AW22:CB22" si="9">AW190</f>
        <v>0</v>
      </c>
      <c r="AX22" s="3">
        <f t="shared" si="9"/>
        <v>737415.54</v>
      </c>
      <c r="AY22" s="3">
        <f t="shared" si="9"/>
        <v>737415.54</v>
      </c>
      <c r="AZ22" s="3">
        <f t="shared" si="9"/>
        <v>0</v>
      </c>
      <c r="BA22" s="3">
        <f t="shared" si="9"/>
        <v>737415.54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si="9"/>
        <v>0</v>
      </c>
      <c r="CB22" s="3">
        <f t="shared" si="9"/>
        <v>0</v>
      </c>
      <c r="CC22" s="3">
        <f t="shared" ref="CC22:DH22" si="10">CC190</f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3">
        <f t="shared" si="10"/>
        <v>0</v>
      </c>
      <c r="DH22" s="3">
        <f t="shared" si="10"/>
        <v>0</v>
      </c>
      <c r="DI22" s="4">
        <f t="shared" ref="DI22:EN22" si="11">DI190</f>
        <v>11366037.83</v>
      </c>
      <c r="DJ22" s="4">
        <f t="shared" si="11"/>
        <v>4360667.46</v>
      </c>
      <c r="DK22" s="4">
        <f t="shared" si="11"/>
        <v>6271675.9500000002</v>
      </c>
      <c r="DL22" s="4">
        <f t="shared" si="11"/>
        <v>958075.69</v>
      </c>
      <c r="DM22" s="4">
        <f t="shared" si="11"/>
        <v>733694.42</v>
      </c>
      <c r="DN22" s="4">
        <f t="shared" si="11"/>
        <v>0</v>
      </c>
      <c r="DO22" s="4">
        <f t="shared" si="11"/>
        <v>986.39739097799975</v>
      </c>
      <c r="DP22" s="4">
        <f t="shared" si="11"/>
        <v>0</v>
      </c>
      <c r="DQ22" s="4">
        <f t="shared" si="11"/>
        <v>0</v>
      </c>
      <c r="DR22" s="4">
        <f t="shared" si="11"/>
        <v>1777680.81</v>
      </c>
      <c r="DS22" s="4">
        <f t="shared" si="11"/>
        <v>785509.56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13929228.199999999</v>
      </c>
      <c r="EM22" s="4">
        <f t="shared" si="11"/>
        <v>11954128.58</v>
      </c>
      <c r="EN22" s="4">
        <f t="shared" si="11"/>
        <v>1975099.62</v>
      </c>
      <c r="EO22" s="4">
        <f t="shared" ref="EO22:FT22" si="12">EO190</f>
        <v>0</v>
      </c>
      <c r="EP22" s="4">
        <f t="shared" si="12"/>
        <v>4360667.46</v>
      </c>
      <c r="EQ22" s="4">
        <f t="shared" si="12"/>
        <v>4360667.46</v>
      </c>
      <c r="ER22" s="4">
        <f t="shared" si="12"/>
        <v>0</v>
      </c>
      <c r="ES22" s="4">
        <f t="shared" si="12"/>
        <v>4360667.46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si="12"/>
        <v>0</v>
      </c>
      <c r="FT22" s="4">
        <f t="shared" si="12"/>
        <v>0</v>
      </c>
      <c r="FU22" s="4">
        <f t="shared" ref="FU22:GZ22" si="13">FU190</f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  <c r="GY22" s="4">
        <f t="shared" si="13"/>
        <v>0</v>
      </c>
      <c r="GZ22" s="4">
        <f t="shared" si="13"/>
        <v>0</v>
      </c>
    </row>
    <row r="24" spans="1:257" x14ac:dyDescent="0.2">
      <c r="A24" s="1">
        <v>4</v>
      </c>
      <c r="B24" s="1">
        <v>1</v>
      </c>
      <c r="C24" s="1"/>
      <c r="D24" s="1">
        <f>ROW(A103)</f>
        <v>103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 t="s">
        <v>3</v>
      </c>
      <c r="P24" s="1"/>
      <c r="Q24" s="1"/>
      <c r="R24" s="1"/>
      <c r="S24" s="1"/>
      <c r="T24" s="1"/>
      <c r="U24" s="1">
        <v>0</v>
      </c>
      <c r="V24" s="1">
        <v>0</v>
      </c>
      <c r="W24" s="1" t="s">
        <v>3</v>
      </c>
      <c r="X24" s="1">
        <v>0</v>
      </c>
      <c r="Y24" s="1"/>
      <c r="Z24" s="1"/>
      <c r="AA24" s="1"/>
      <c r="AB24" s="1"/>
      <c r="AC24" s="1"/>
      <c r="AD24" s="1" t="s">
        <v>3</v>
      </c>
      <c r="AE24" s="1" t="s">
        <v>3</v>
      </c>
      <c r="AF24" s="1" t="s">
        <v>3</v>
      </c>
      <c r="AG24" s="1" t="s">
        <v>3</v>
      </c>
      <c r="AH24" s="1" t="s">
        <v>3</v>
      </c>
      <c r="AI24" s="1" t="s">
        <v>3</v>
      </c>
      <c r="AJ24" s="1"/>
      <c r="AK24" s="1"/>
      <c r="AL24" s="1"/>
      <c r="AM24" s="1"/>
      <c r="AN24" s="1"/>
      <c r="AO24" s="1"/>
      <c r="AP24" s="1"/>
      <c r="AQ24" s="1"/>
      <c r="AR24" s="1" t="s">
        <v>3</v>
      </c>
      <c r="AS24" s="1" t="s">
        <v>3</v>
      </c>
      <c r="AT24" s="1" t="s">
        <v>3</v>
      </c>
      <c r="AU24" s="1"/>
      <c r="AV24" s="1"/>
      <c r="AW24" s="1"/>
      <c r="AX24" s="1"/>
      <c r="AY24" s="1"/>
      <c r="AZ24" s="1"/>
      <c r="BA24" s="1"/>
      <c r="BB24" s="1" t="s">
        <v>3</v>
      </c>
      <c r="BC24" s="1"/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 t="s">
        <v>3</v>
      </c>
      <c r="BR24" s="1" t="s">
        <v>3</v>
      </c>
      <c r="BS24" s="1"/>
      <c r="BT24" s="1"/>
      <c r="BU24" s="1"/>
      <c r="BV24" s="1"/>
      <c r="BW24" s="1"/>
      <c r="BX24" s="1"/>
      <c r="BY24" s="1"/>
      <c r="BZ24" s="1">
        <v>0</v>
      </c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>
        <v>0</v>
      </c>
    </row>
    <row r="26" spans="1:257" x14ac:dyDescent="0.2">
      <c r="A26" s="3">
        <v>52</v>
      </c>
      <c r="B26" s="3">
        <f t="shared" ref="B26:G26" si="14">B103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/>
      <c r="P26" s="3"/>
      <c r="Q26" s="3">
        <f t="shared" ref="Q26:AV26" si="15">Q103</f>
        <v>1149541.74</v>
      </c>
      <c r="R26" s="3">
        <f t="shared" si="15"/>
        <v>575635.46</v>
      </c>
      <c r="S26" s="3">
        <f t="shared" si="15"/>
        <v>564315.53</v>
      </c>
      <c r="T26" s="3">
        <f t="shared" si="15"/>
        <v>17091.96</v>
      </c>
      <c r="U26" s="3">
        <f t="shared" si="15"/>
        <v>9590.75</v>
      </c>
      <c r="V26" s="3">
        <f t="shared" si="15"/>
        <v>0</v>
      </c>
      <c r="W26" s="3">
        <f t="shared" si="15"/>
        <v>696.44976947999987</v>
      </c>
      <c r="X26" s="3">
        <f t="shared" si="15"/>
        <v>0</v>
      </c>
      <c r="Y26" s="3">
        <f t="shared" si="15"/>
        <v>0</v>
      </c>
      <c r="Z26" s="3">
        <f t="shared" si="15"/>
        <v>28337.33</v>
      </c>
      <c r="AA26" s="3">
        <f t="shared" si="15"/>
        <v>12219.92</v>
      </c>
      <c r="AB26" s="3">
        <f t="shared" si="15"/>
        <v>0</v>
      </c>
      <c r="AC26" s="3">
        <f t="shared" si="15"/>
        <v>0</v>
      </c>
      <c r="AD26" s="3">
        <f t="shared" si="15"/>
        <v>1149541.74</v>
      </c>
      <c r="AE26" s="3">
        <f t="shared" si="15"/>
        <v>575635.46</v>
      </c>
      <c r="AF26" s="3">
        <f t="shared" si="15"/>
        <v>564315.53</v>
      </c>
      <c r="AG26" s="3">
        <f t="shared" si="15"/>
        <v>17091.96</v>
      </c>
      <c r="AH26" s="3">
        <f t="shared" si="15"/>
        <v>9590.75</v>
      </c>
      <c r="AI26" s="3">
        <f t="shared" si="15"/>
        <v>0</v>
      </c>
      <c r="AJ26" s="3">
        <f t="shared" si="15"/>
        <v>696.44976947999987</v>
      </c>
      <c r="AK26" s="3">
        <f t="shared" si="15"/>
        <v>0</v>
      </c>
      <c r="AL26" s="3">
        <f t="shared" si="15"/>
        <v>0</v>
      </c>
      <c r="AM26" s="3">
        <f t="shared" si="15"/>
        <v>28337.33</v>
      </c>
      <c r="AN26" s="3">
        <f t="shared" si="15"/>
        <v>12219.92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1190098.99</v>
      </c>
      <c r="AU26" s="3">
        <f t="shared" si="15"/>
        <v>1190098.99</v>
      </c>
      <c r="AV26" s="3">
        <f t="shared" si="15"/>
        <v>0</v>
      </c>
      <c r="AW26" s="3">
        <f t="shared" ref="AW26:CB26" si="16">AW103</f>
        <v>0</v>
      </c>
      <c r="AX26" s="3">
        <f t="shared" si="16"/>
        <v>575635.46</v>
      </c>
      <c r="AY26" s="3">
        <f t="shared" si="16"/>
        <v>575635.46</v>
      </c>
      <c r="AZ26" s="3">
        <f t="shared" si="16"/>
        <v>0</v>
      </c>
      <c r="BA26" s="3">
        <f t="shared" si="16"/>
        <v>575635.46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si="16"/>
        <v>0</v>
      </c>
      <c r="CB26" s="3">
        <f t="shared" si="16"/>
        <v>0</v>
      </c>
      <c r="CC26" s="3">
        <f t="shared" ref="CC26:DH26" si="17">CC103</f>
        <v>1190098.99</v>
      </c>
      <c r="CD26" s="3">
        <f t="shared" si="17"/>
        <v>1190098.99</v>
      </c>
      <c r="CE26" s="3">
        <f t="shared" si="17"/>
        <v>0</v>
      </c>
      <c r="CF26" s="3">
        <f t="shared" si="17"/>
        <v>0</v>
      </c>
      <c r="CG26" s="3">
        <f t="shared" si="17"/>
        <v>575635.46</v>
      </c>
      <c r="CH26" s="3">
        <f t="shared" si="17"/>
        <v>575635.46</v>
      </c>
      <c r="CI26" s="3">
        <f t="shared" si="17"/>
        <v>0</v>
      </c>
      <c r="CJ26" s="3">
        <f t="shared" si="17"/>
        <v>575635.46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3">
        <f t="shared" si="17"/>
        <v>0</v>
      </c>
      <c r="DH26" s="3">
        <f t="shared" si="17"/>
        <v>0</v>
      </c>
      <c r="DI26" s="4">
        <f t="shared" ref="DI26:EN26" si="18">DI103</f>
        <v>9696306.5500000007</v>
      </c>
      <c r="DJ26" s="4">
        <f t="shared" si="18"/>
        <v>2905399.47</v>
      </c>
      <c r="DK26" s="4">
        <f t="shared" si="18"/>
        <v>6256990.0199999996</v>
      </c>
      <c r="DL26" s="4">
        <f t="shared" si="18"/>
        <v>951509.41</v>
      </c>
      <c r="DM26" s="4">
        <f t="shared" si="18"/>
        <v>533917.06000000006</v>
      </c>
      <c r="DN26" s="4">
        <f t="shared" si="18"/>
        <v>0</v>
      </c>
      <c r="DO26" s="4">
        <f t="shared" si="18"/>
        <v>696.44976947999987</v>
      </c>
      <c r="DP26" s="4">
        <f t="shared" si="18"/>
        <v>0</v>
      </c>
      <c r="DQ26" s="4">
        <f t="shared" si="18"/>
        <v>0</v>
      </c>
      <c r="DR26" s="4">
        <f t="shared" si="18"/>
        <v>1577539.29</v>
      </c>
      <c r="DS26" s="4">
        <f t="shared" si="18"/>
        <v>680282.74</v>
      </c>
      <c r="DT26" s="4">
        <f t="shared" si="18"/>
        <v>0</v>
      </c>
      <c r="DU26" s="4">
        <f t="shared" si="18"/>
        <v>0</v>
      </c>
      <c r="DV26" s="4">
        <f t="shared" si="18"/>
        <v>9696306.5500000007</v>
      </c>
      <c r="DW26" s="4">
        <f t="shared" si="18"/>
        <v>2905399.47</v>
      </c>
      <c r="DX26" s="4">
        <f t="shared" si="18"/>
        <v>6256990.0199999996</v>
      </c>
      <c r="DY26" s="4">
        <f t="shared" si="18"/>
        <v>951509.41</v>
      </c>
      <c r="DZ26" s="4">
        <f t="shared" si="18"/>
        <v>533917.06000000006</v>
      </c>
      <c r="EA26" s="4">
        <f t="shared" si="18"/>
        <v>0</v>
      </c>
      <c r="EB26" s="4">
        <f t="shared" si="18"/>
        <v>696.44976947999987</v>
      </c>
      <c r="EC26" s="4">
        <f t="shared" si="18"/>
        <v>0</v>
      </c>
      <c r="ED26" s="4">
        <f t="shared" si="18"/>
        <v>0</v>
      </c>
      <c r="EE26" s="4">
        <f t="shared" si="18"/>
        <v>1577539.29</v>
      </c>
      <c r="EF26" s="4">
        <f t="shared" si="18"/>
        <v>680282.74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11954128.58</v>
      </c>
      <c r="EM26" s="4">
        <f t="shared" si="18"/>
        <v>11954128.58</v>
      </c>
      <c r="EN26" s="4">
        <f t="shared" si="18"/>
        <v>0</v>
      </c>
      <c r="EO26" s="4">
        <f t="shared" ref="EO26:FT26" si="19">EO103</f>
        <v>0</v>
      </c>
      <c r="EP26" s="4">
        <f t="shared" si="19"/>
        <v>2905399.47</v>
      </c>
      <c r="EQ26" s="4">
        <f t="shared" si="19"/>
        <v>2905399.47</v>
      </c>
      <c r="ER26" s="4">
        <f t="shared" si="19"/>
        <v>0</v>
      </c>
      <c r="ES26" s="4">
        <f t="shared" si="19"/>
        <v>2905399.47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si="19"/>
        <v>0</v>
      </c>
      <c r="FT26" s="4">
        <f t="shared" si="19"/>
        <v>0</v>
      </c>
      <c r="FU26" s="4">
        <f t="shared" ref="FU26:GZ26" si="20">FU103</f>
        <v>11954128.58</v>
      </c>
      <c r="FV26" s="4">
        <f t="shared" si="20"/>
        <v>11954128.58</v>
      </c>
      <c r="FW26" s="4">
        <f t="shared" si="20"/>
        <v>0</v>
      </c>
      <c r="FX26" s="4">
        <f t="shared" si="20"/>
        <v>0</v>
      </c>
      <c r="FY26" s="4">
        <f t="shared" si="20"/>
        <v>2905399.47</v>
      </c>
      <c r="FZ26" s="4">
        <f t="shared" si="20"/>
        <v>2905399.47</v>
      </c>
      <c r="GA26" s="4">
        <f t="shared" si="20"/>
        <v>0</v>
      </c>
      <c r="GB26" s="4">
        <f t="shared" si="20"/>
        <v>2905399.47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  <c r="GY26" s="4">
        <f t="shared" si="20"/>
        <v>0</v>
      </c>
      <c r="GZ26" s="4">
        <f t="shared" si="20"/>
        <v>0</v>
      </c>
    </row>
    <row r="28" spans="1:257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>
        <v>1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>
        <v>0</v>
      </c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L29-M29</f>
        <v>2.5000000000000008E-2</v>
      </c>
      <c r="J29" s="2">
        <v>0</v>
      </c>
      <c r="K29" s="2">
        <f>ROUND((7)/100,9)</f>
        <v>7.0000000000000007E-2</v>
      </c>
      <c r="L29" s="2">
        <v>7.0000000000000007E-2</v>
      </c>
      <c r="M29" s="2">
        <v>4.4999999999999998E-2</v>
      </c>
      <c r="N29" s="2"/>
      <c r="O29" s="2"/>
      <c r="P29" s="2"/>
      <c r="Q29" s="2">
        <f>ROUND(CR29,2)</f>
        <v>73.290000000000006</v>
      </c>
      <c r="R29" s="2">
        <f>ROUND((ROUND((AE29*AY29*I29),2)*BE29),2)</f>
        <v>0</v>
      </c>
      <c r="S29" s="2">
        <f>(ROUND((ROUND((((EV29*1.15))*AX29*I29),2)*BD29),2)+ROUND((ROUND(((AG29-((EW29*1.15)))*AX29*I29),2)*BU29),2))</f>
        <v>0</v>
      </c>
      <c r="T29" s="2">
        <f>ROUND((ROUND((AG29*AX29*I29),2)*BU29),2)</f>
        <v>0</v>
      </c>
      <c r="U29" s="2">
        <f>ROUND((ROUND((AH29*AX29*I29),2)*BC29),2)</f>
        <v>73.290000000000006</v>
      </c>
      <c r="V29" s="2">
        <f>ROUND(CW29*I29,2)</f>
        <v>0</v>
      </c>
      <c r="W29" s="2">
        <f>CX29*I29</f>
        <v>6.9140760000000006</v>
      </c>
      <c r="X29" s="2">
        <f>CY29*I29</f>
        <v>0</v>
      </c>
      <c r="Y29" s="2">
        <f>ROUND(CZ29*I29,2)</f>
        <v>0</v>
      </c>
      <c r="Z29" s="2">
        <f t="shared" ref="Z29:AA32" si="21">ROUND(DA29,2)</f>
        <v>65.23</v>
      </c>
      <c r="AA29" s="2">
        <f t="shared" si="21"/>
        <v>29.32</v>
      </c>
      <c r="AB29" s="2"/>
      <c r="AC29" s="2">
        <v>83376402</v>
      </c>
      <c r="AD29" s="2">
        <f>ROUND((AE29+AF29+AH29),6)</f>
        <v>2349.0129999999999</v>
      </c>
      <c r="AE29" s="2">
        <f>ROUND((EU29),6)</f>
        <v>0</v>
      </c>
      <c r="AF29" s="2">
        <f>ROUND(((((EV29*1.15))-((EW29*1.15)))+AG29),6)</f>
        <v>0</v>
      </c>
      <c r="AG29" s="2">
        <f t="shared" ref="AG29:AH32" si="22">ROUND(((EW29*1.15)),6)</f>
        <v>0</v>
      </c>
      <c r="AH29" s="2">
        <f t="shared" si="22"/>
        <v>2349.0129999999999</v>
      </c>
      <c r="AI29" s="2">
        <f>ROUND((AR29),6)</f>
        <v>0</v>
      </c>
      <c r="AJ29" s="2">
        <f t="shared" ref="AJ29:AK32" si="23">((EY29*1.15))</f>
        <v>221.60499999999996</v>
      </c>
      <c r="AK29" s="2">
        <f t="shared" si="23"/>
        <v>0</v>
      </c>
      <c r="AL29" s="2">
        <f>(AU29)</f>
        <v>0</v>
      </c>
      <c r="AM29" s="2">
        <v>2042.62</v>
      </c>
      <c r="AN29" s="2">
        <v>0</v>
      </c>
      <c r="AO29" s="2">
        <v>0</v>
      </c>
      <c r="AP29" s="2">
        <v>0</v>
      </c>
      <c r="AQ29" s="2">
        <v>2042.62</v>
      </c>
      <c r="AR29" s="2">
        <v>0</v>
      </c>
      <c r="AS29" s="2">
        <v>192.7</v>
      </c>
      <c r="AT29" s="2">
        <v>0</v>
      </c>
      <c r="AU29" s="2">
        <v>0</v>
      </c>
      <c r="AV29" s="2">
        <v>89</v>
      </c>
      <c r="AW29" s="2">
        <v>40</v>
      </c>
      <c r="AX29" s="2">
        <v>1.248</v>
      </c>
      <c r="AY29" s="2">
        <v>1</v>
      </c>
      <c r="AZ29" s="2"/>
      <c r="BA29" s="2"/>
      <c r="BB29" s="2">
        <v>1</v>
      </c>
      <c r="BC29" s="2">
        <v>1</v>
      </c>
      <c r="BD29" s="2">
        <v>1</v>
      </c>
      <c r="BE29" s="2">
        <v>1</v>
      </c>
      <c r="BF29" s="2" t="s">
        <v>3</v>
      </c>
      <c r="BG29" s="2" t="s">
        <v>3</v>
      </c>
      <c r="BH29" s="2" t="s">
        <v>3</v>
      </c>
      <c r="BI29" s="2" t="s">
        <v>3</v>
      </c>
      <c r="BJ29" s="2">
        <v>0</v>
      </c>
      <c r="BK29" s="2">
        <v>1</v>
      </c>
      <c r="BL29" s="2" t="s">
        <v>25</v>
      </c>
      <c r="BM29" s="2"/>
      <c r="BN29" s="2"/>
      <c r="BO29" s="2">
        <v>2</v>
      </c>
      <c r="BP29" s="2">
        <v>0</v>
      </c>
      <c r="BQ29" s="2" t="s">
        <v>22</v>
      </c>
      <c r="BR29" s="2">
        <v>1</v>
      </c>
      <c r="BS29" s="2">
        <v>30</v>
      </c>
      <c r="BT29" s="2">
        <v>0</v>
      </c>
      <c r="BU29" s="2">
        <v>1</v>
      </c>
      <c r="BV29" s="2">
        <v>1</v>
      </c>
      <c r="BW29" s="2">
        <v>1</v>
      </c>
      <c r="BX29" s="2">
        <v>1</v>
      </c>
      <c r="BY29" s="2">
        <v>1</v>
      </c>
      <c r="BZ29" s="2">
        <v>1</v>
      </c>
      <c r="CA29" s="2" t="s">
        <v>3</v>
      </c>
      <c r="CB29" s="2">
        <v>89</v>
      </c>
      <c r="CC29" s="2">
        <v>40</v>
      </c>
      <c r="CD29" s="2" t="s">
        <v>3</v>
      </c>
      <c r="CE29" s="2"/>
      <c r="CF29" s="2"/>
      <c r="CG29" s="2">
        <v>30</v>
      </c>
      <c r="CH29" s="2">
        <v>0</v>
      </c>
      <c r="CI29" s="2">
        <v>0</v>
      </c>
      <c r="CJ29" s="2"/>
      <c r="CK29" s="2"/>
      <c r="CL29" s="2"/>
      <c r="CM29" s="2"/>
      <c r="CN29" s="2"/>
      <c r="CO29" s="2">
        <v>0</v>
      </c>
      <c r="CP29" s="2" t="s">
        <v>335</v>
      </c>
      <c r="CQ29" s="2">
        <v>0</v>
      </c>
      <c r="CR29" s="2">
        <f>(R29+S29+U29)</f>
        <v>73.290000000000006</v>
      </c>
      <c r="CS29" s="2">
        <f>ROUND((ROUND((AE29*AY29*1),2)*BE29),2)</f>
        <v>0</v>
      </c>
      <c r="CT29" s="2">
        <f>(ROUND((ROUND((((EV29*1.15))*AX29*1),2)*BD29),2)+ROUND((ROUND(((AG29-((EW29*1.15)))*AX29*1),2)*BU29),2))</f>
        <v>0</v>
      </c>
      <c r="CU29" s="2">
        <f>ROUND((ROUND((AG29*AX29*1),2)*BU29),2)</f>
        <v>0</v>
      </c>
      <c r="CV29" s="2">
        <f>ROUND((ROUND((AH29*AX29*1),2)*BC29),2)</f>
        <v>2931.57</v>
      </c>
      <c r="CW29" s="2">
        <f>AI29</f>
        <v>0</v>
      </c>
      <c r="CX29" s="2">
        <f>(AJ29*AX29)</f>
        <v>276.56303999999994</v>
      </c>
      <c r="CY29" s="2">
        <f t="shared" ref="CY29:CZ32" si="24">AK29</f>
        <v>0</v>
      </c>
      <c r="CZ29" s="2">
        <f t="shared" si="24"/>
        <v>0</v>
      </c>
      <c r="DA29" s="2">
        <f>(((U29+T29)*AV29)/100)</f>
        <v>65.228099999999998</v>
      </c>
      <c r="DB29" s="2">
        <f>(((U29+T29)*AW29)/100)</f>
        <v>29.316000000000003</v>
      </c>
      <c r="DC29" s="2"/>
      <c r="DD29" s="2">
        <v>1</v>
      </c>
      <c r="DE29" s="2" t="s">
        <v>3</v>
      </c>
      <c r="DF29" s="2" t="s">
        <v>3</v>
      </c>
      <c r="DG29" s="2" t="s">
        <v>26</v>
      </c>
      <c r="DH29" s="2" t="s">
        <v>26</v>
      </c>
      <c r="DI29" s="2" t="s">
        <v>26</v>
      </c>
      <c r="DJ29" s="2" t="s">
        <v>3</v>
      </c>
      <c r="DK29" s="2" t="s">
        <v>26</v>
      </c>
      <c r="DL29" s="2" t="s">
        <v>26</v>
      </c>
      <c r="DM29" s="2" t="s">
        <v>3</v>
      </c>
      <c r="DN29" s="2" t="s">
        <v>3</v>
      </c>
      <c r="DO29" s="2" t="s">
        <v>3</v>
      </c>
      <c r="DP29" s="2">
        <v>0</v>
      </c>
      <c r="DQ29" s="2">
        <v>0</v>
      </c>
      <c r="DR29" s="2">
        <v>1</v>
      </c>
      <c r="DS29" s="2">
        <v>1</v>
      </c>
      <c r="DT29" s="2"/>
      <c r="DU29" s="2"/>
      <c r="DV29" s="2"/>
      <c r="DW29" s="2">
        <v>1013</v>
      </c>
      <c r="DX29" s="2" t="s">
        <v>24</v>
      </c>
      <c r="DY29" s="2" t="s">
        <v>24</v>
      </c>
      <c r="DZ29" s="2">
        <v>1</v>
      </c>
      <c r="EA29" s="2"/>
      <c r="EB29" s="2" t="s">
        <v>3</v>
      </c>
      <c r="EC29" s="2" t="s">
        <v>3</v>
      </c>
      <c r="ED29" s="2" t="s">
        <v>3</v>
      </c>
      <c r="EE29" s="2" t="s">
        <v>3</v>
      </c>
      <c r="EF29" s="2"/>
      <c r="EG29" s="2">
        <v>82946417</v>
      </c>
      <c r="EH29" s="2">
        <v>30</v>
      </c>
      <c r="EI29" s="2" t="s">
        <v>19</v>
      </c>
      <c r="EJ29" s="2">
        <v>0</v>
      </c>
      <c r="EK29" s="2" t="s">
        <v>3</v>
      </c>
      <c r="EL29" s="2">
        <v>1</v>
      </c>
      <c r="EM29" s="2">
        <v>2</v>
      </c>
      <c r="EN29" s="2" t="s">
        <v>27</v>
      </c>
      <c r="EO29" s="2" t="s">
        <v>28</v>
      </c>
      <c r="EP29" s="2"/>
      <c r="EQ29" s="2" t="s">
        <v>29</v>
      </c>
      <c r="ER29" s="2"/>
      <c r="ES29" s="2">
        <v>131072</v>
      </c>
      <c r="ET29" s="2">
        <v>2042.62</v>
      </c>
      <c r="EU29" s="2">
        <v>0</v>
      </c>
      <c r="EV29" s="2">
        <v>0</v>
      </c>
      <c r="EW29" s="2">
        <v>0</v>
      </c>
      <c r="EX29" s="2">
        <v>2042.62</v>
      </c>
      <c r="EY29" s="2">
        <v>192.7</v>
      </c>
      <c r="EZ29" s="2">
        <v>0</v>
      </c>
      <c r="FA29" s="2">
        <v>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>
        <v>0</v>
      </c>
      <c r="FT29" s="2">
        <v>0</v>
      </c>
      <c r="FU29" s="2">
        <v>0</v>
      </c>
      <c r="FV29" s="2"/>
      <c r="FW29" s="2"/>
      <c r="FX29" s="2"/>
      <c r="FY29" s="2"/>
      <c r="FZ29" s="2">
        <v>89</v>
      </c>
      <c r="GA29" s="2">
        <v>40</v>
      </c>
      <c r="GB29" s="2"/>
      <c r="GC29" s="2" t="s">
        <v>3</v>
      </c>
      <c r="GD29" s="2"/>
      <c r="GE29" s="2"/>
      <c r="GF29" s="2">
        <v>1</v>
      </c>
      <c r="GG29" s="2"/>
      <c r="GH29" s="2">
        <v>-1145908526</v>
      </c>
      <c r="GI29" s="2">
        <v>2</v>
      </c>
      <c r="GJ29" s="2">
        <v>1</v>
      </c>
      <c r="GK29" s="2">
        <v>2</v>
      </c>
      <c r="GL29" s="2">
        <v>0</v>
      </c>
      <c r="GM29" s="2">
        <v>0</v>
      </c>
      <c r="GN29" s="2">
        <f>ROUND(IF(AND(BJ29=3,BK29=3,FU29&lt;&gt;0),R29,0),2)</f>
        <v>0</v>
      </c>
      <c r="GO29" s="2">
        <f>ROUND(Q29+Z29+AA29,2)+GZ29</f>
        <v>167.84</v>
      </c>
      <c r="GP29" s="2">
        <f>IF(OR(BK29=0,BK29=1),GO29-GZ29,0)</f>
        <v>167.84</v>
      </c>
      <c r="GQ29" s="2">
        <f>IF(BK29=2,GO29-GZ29,0)</f>
        <v>0</v>
      </c>
      <c r="GR29" s="2">
        <f>IF(BK29=4,GO29-GZ29,0)</f>
        <v>0</v>
      </c>
      <c r="GS29" s="2"/>
      <c r="GT29" s="2">
        <v>0</v>
      </c>
      <c r="GU29" s="2">
        <v>0</v>
      </c>
      <c r="GV29" s="2">
        <v>0</v>
      </c>
      <c r="GW29" s="2" t="s">
        <v>3</v>
      </c>
      <c r="GX29" s="2">
        <f>ROUND((GV29),6)</f>
        <v>0</v>
      </c>
      <c r="GY29" s="2">
        <v>1</v>
      </c>
      <c r="GZ29" s="2">
        <f>ROUND(HE29*I29,2)</f>
        <v>0</v>
      </c>
      <c r="HA29" s="2"/>
      <c r="HB29" s="2"/>
      <c r="HC29" s="2">
        <v>0</v>
      </c>
      <c r="HD29" s="2">
        <v>0</v>
      </c>
      <c r="HE29" s="2">
        <f>GX29*GY29</f>
        <v>0</v>
      </c>
      <c r="HF29" s="2"/>
      <c r="HG29" s="2" t="s">
        <v>3</v>
      </c>
      <c r="HH29" s="2" t="s">
        <v>3</v>
      </c>
      <c r="HI29" s="2"/>
      <c r="HJ29" s="2"/>
      <c r="HK29" s="2"/>
      <c r="HL29" s="2"/>
      <c r="HM29" s="2"/>
      <c r="HN29" s="2"/>
      <c r="HO29" s="2" t="s">
        <v>3</v>
      </c>
      <c r="HP29" s="2" t="s">
        <v>3</v>
      </c>
      <c r="HQ29" s="2" t="s">
        <v>3</v>
      </c>
      <c r="HR29" s="2" t="s">
        <v>3</v>
      </c>
      <c r="HS29" s="2" t="s">
        <v>3</v>
      </c>
      <c r="HT29" s="2"/>
      <c r="HU29" s="2">
        <v>0</v>
      </c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>
        <v>0</v>
      </c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 s="2">
        <f t="shared" ref="I30:I93" si="25">L30-M30</f>
        <v>2.5000000000000008E-2</v>
      </c>
      <c r="J30">
        <v>0</v>
      </c>
      <c r="K30">
        <f>ROUND((7)/100,9)</f>
        <v>7.0000000000000007E-2</v>
      </c>
      <c r="L30" s="38">
        <v>7.0000000000000007E-2</v>
      </c>
      <c r="M30" s="38">
        <v>4.4999999999999998E-2</v>
      </c>
      <c r="Q30">
        <f>ROUND(CR30,2)</f>
        <v>4080.05</v>
      </c>
      <c r="R30">
        <f>ROUND((ROUND((AE30*AY30*I30),2)*BE30),2)</f>
        <v>0</v>
      </c>
      <c r="S30">
        <f>(ROUND((ROUND((((EV30*1.15))*AX30*I30),2)*BD30),2)+ROUND((ROUND(((AG30-((EW30*1.15)))*AX30*I30),2)*BU30),2))</f>
        <v>0</v>
      </c>
      <c r="T30">
        <f>ROUND((ROUND((AG30*AX30*I30),2)*BU30),2)</f>
        <v>0</v>
      </c>
      <c r="U30">
        <f>ROUND((ROUND((AH30*AX30*I30),2)*BC30),2)</f>
        <v>4080.05</v>
      </c>
      <c r="V30">
        <f>ROUND(CW30*I30,2)</f>
        <v>0</v>
      </c>
      <c r="W30">
        <f>CX30*I30</f>
        <v>6.9140760000000006</v>
      </c>
      <c r="X30">
        <f>CY30*I30</f>
        <v>0</v>
      </c>
      <c r="Y30">
        <f>ROUND(CZ30*I30,2)</f>
        <v>0</v>
      </c>
      <c r="Z30">
        <f t="shared" si="21"/>
        <v>3631.24</v>
      </c>
      <c r="AA30">
        <f t="shared" si="21"/>
        <v>1632.02</v>
      </c>
      <c r="AC30">
        <v>83376404</v>
      </c>
      <c r="AD30">
        <f>ROUND((AE30+AF30+AH30),6)</f>
        <v>2349.0129999999999</v>
      </c>
      <c r="AE30">
        <f>ROUND((EU30),6)</f>
        <v>0</v>
      </c>
      <c r="AF30">
        <f>ROUND(((((EV30*1.15))-((EW30*1.15)))+AG30),6)</f>
        <v>0</v>
      </c>
      <c r="AG30">
        <f t="shared" si="22"/>
        <v>0</v>
      </c>
      <c r="AH30">
        <f t="shared" si="22"/>
        <v>2349.0129999999999</v>
      </c>
      <c r="AI30">
        <f>ROUND((AR30),6)</f>
        <v>0</v>
      </c>
      <c r="AJ30">
        <f t="shared" si="23"/>
        <v>221.60499999999996</v>
      </c>
      <c r="AK30">
        <f t="shared" si="23"/>
        <v>0</v>
      </c>
      <c r="AL30">
        <f>(AU30)</f>
        <v>0</v>
      </c>
      <c r="AM30">
        <v>2042.62</v>
      </c>
      <c r="AN30">
        <v>0</v>
      </c>
      <c r="AO30">
        <v>0</v>
      </c>
      <c r="AP30">
        <v>0</v>
      </c>
      <c r="AQ30">
        <v>2042.62</v>
      </c>
      <c r="AR30">
        <v>0</v>
      </c>
      <c r="AS30">
        <v>192.7</v>
      </c>
      <c r="AT30">
        <v>0</v>
      </c>
      <c r="AU30">
        <v>0</v>
      </c>
      <c r="AV30">
        <v>89</v>
      </c>
      <c r="AW30">
        <v>40</v>
      </c>
      <c r="AX30">
        <v>1.248</v>
      </c>
      <c r="AY30">
        <v>1</v>
      </c>
      <c r="BB30">
        <v>1</v>
      </c>
      <c r="BC30">
        <v>55.67</v>
      </c>
      <c r="BD30">
        <v>1</v>
      </c>
      <c r="BE30">
        <v>1</v>
      </c>
      <c r="BF30" t="s">
        <v>3</v>
      </c>
      <c r="BG30" t="s">
        <v>3</v>
      </c>
      <c r="BH30" t="s">
        <v>3</v>
      </c>
      <c r="BI30" t="s">
        <v>3</v>
      </c>
      <c r="BJ30">
        <v>0</v>
      </c>
      <c r="BK30">
        <v>1</v>
      </c>
      <c r="BL30" t="s">
        <v>25</v>
      </c>
      <c r="BO30">
        <v>2</v>
      </c>
      <c r="BP30">
        <v>0</v>
      </c>
      <c r="BQ30" t="s">
        <v>22</v>
      </c>
      <c r="BR30">
        <v>1</v>
      </c>
      <c r="BS30">
        <v>30</v>
      </c>
      <c r="BT30">
        <v>0</v>
      </c>
      <c r="BU30">
        <v>55.67</v>
      </c>
      <c r="BV30">
        <v>1</v>
      </c>
      <c r="BW30">
        <v>1</v>
      </c>
      <c r="BX30">
        <v>1</v>
      </c>
      <c r="BY30">
        <v>1</v>
      </c>
      <c r="BZ30">
        <v>1</v>
      </c>
      <c r="CA30" t="s">
        <v>3</v>
      </c>
      <c r="CB30">
        <v>89</v>
      </c>
      <c r="CC30">
        <v>40</v>
      </c>
      <c r="CD30" t="s">
        <v>3</v>
      </c>
      <c r="CG30">
        <v>30</v>
      </c>
      <c r="CH30">
        <v>0</v>
      </c>
      <c r="CI30">
        <v>0</v>
      </c>
      <c r="CO30">
        <v>0</v>
      </c>
      <c r="CP30" t="s">
        <v>335</v>
      </c>
      <c r="CQ30">
        <v>0</v>
      </c>
      <c r="CR30">
        <f>(R30+S30+U30)</f>
        <v>4080.05</v>
      </c>
      <c r="CS30">
        <f>ROUND((ROUND((AE30*AY30*1),2)*BE30),2)</f>
        <v>0</v>
      </c>
      <c r="CT30">
        <f>(ROUND((ROUND((((EV30*1.15))*AX30*1),2)*BD30),2)+ROUND((ROUND(((AG30-((EW30*1.15)))*AX30*1),2)*BU30),2))</f>
        <v>0</v>
      </c>
      <c r="CU30">
        <f>ROUND((ROUND((AG30*AX30*1),2)*BU30),2)</f>
        <v>0</v>
      </c>
      <c r="CV30">
        <f>ROUND((ROUND((AH30*AX30*1),2)*BC30),2)</f>
        <v>163200.5</v>
      </c>
      <c r="CW30">
        <f>AI30</f>
        <v>0</v>
      </c>
      <c r="CX30">
        <f>(AJ30*AX30)</f>
        <v>276.56303999999994</v>
      </c>
      <c r="CY30">
        <f t="shared" si="24"/>
        <v>0</v>
      </c>
      <c r="CZ30">
        <f t="shared" si="24"/>
        <v>0</v>
      </c>
      <c r="DA30">
        <f>(((U30+T30)*AV30)/100)</f>
        <v>3631.2445000000002</v>
      </c>
      <c r="DB30">
        <f>(((U30+T30)*AW30)/100)</f>
        <v>1632.02</v>
      </c>
      <c r="DD30">
        <v>2</v>
      </c>
      <c r="DE30" t="s">
        <v>3</v>
      </c>
      <c r="DF30" t="s">
        <v>3</v>
      </c>
      <c r="DG30" t="s">
        <v>26</v>
      </c>
      <c r="DH30" t="s">
        <v>26</v>
      </c>
      <c r="DI30" t="s">
        <v>26</v>
      </c>
      <c r="DJ30" t="s">
        <v>3</v>
      </c>
      <c r="DK30" t="s">
        <v>26</v>
      </c>
      <c r="DL30" t="s">
        <v>26</v>
      </c>
      <c r="DM30" t="s">
        <v>3</v>
      </c>
      <c r="DN30" t="s">
        <v>3</v>
      </c>
      <c r="DO30" t="s">
        <v>3</v>
      </c>
      <c r="DP30">
        <v>0</v>
      </c>
      <c r="DQ30">
        <v>0</v>
      </c>
      <c r="DR30">
        <v>1</v>
      </c>
      <c r="DS30">
        <v>1</v>
      </c>
      <c r="DW30">
        <v>1013</v>
      </c>
      <c r="DX30" t="s">
        <v>24</v>
      </c>
      <c r="DY30" t="s">
        <v>24</v>
      </c>
      <c r="DZ30">
        <v>1</v>
      </c>
      <c r="EB30" t="s">
        <v>3</v>
      </c>
      <c r="EC30" t="s">
        <v>3</v>
      </c>
      <c r="ED30" t="s">
        <v>3</v>
      </c>
      <c r="EE30" t="s">
        <v>3</v>
      </c>
      <c r="EG30">
        <v>82946417</v>
      </c>
      <c r="EH30">
        <v>30</v>
      </c>
      <c r="EI30" t="s">
        <v>19</v>
      </c>
      <c r="EJ30">
        <v>0</v>
      </c>
      <c r="EK30" t="s">
        <v>3</v>
      </c>
      <c r="EL30">
        <v>1</v>
      </c>
      <c r="EM30">
        <v>2</v>
      </c>
      <c r="EN30" t="s">
        <v>27</v>
      </c>
      <c r="EO30" t="s">
        <v>28</v>
      </c>
      <c r="EQ30" t="s">
        <v>29</v>
      </c>
      <c r="ES30">
        <v>131072</v>
      </c>
      <c r="ET30">
        <v>2042.62</v>
      </c>
      <c r="EU30">
        <v>0</v>
      </c>
      <c r="EV30">
        <v>0</v>
      </c>
      <c r="EW30">
        <v>0</v>
      </c>
      <c r="EX30">
        <v>2042.62</v>
      </c>
      <c r="EY30">
        <v>192.7</v>
      </c>
      <c r="EZ30">
        <v>0</v>
      </c>
      <c r="FA30">
        <v>0</v>
      </c>
      <c r="FS30">
        <v>0</v>
      </c>
      <c r="FT30">
        <v>0</v>
      </c>
      <c r="FU30">
        <v>0</v>
      </c>
      <c r="FZ30">
        <v>89</v>
      </c>
      <c r="GA30">
        <v>40</v>
      </c>
      <c r="GC30" t="s">
        <v>3</v>
      </c>
      <c r="GF30">
        <v>1</v>
      </c>
      <c r="GH30">
        <v>-1145908526</v>
      </c>
      <c r="GI30">
        <v>2</v>
      </c>
      <c r="GJ30">
        <v>1</v>
      </c>
      <c r="GK30">
        <v>2</v>
      </c>
      <c r="GL30">
        <v>0</v>
      </c>
      <c r="GM30">
        <v>0</v>
      </c>
      <c r="GN30">
        <f>ROUND(IF(AND(BJ30=3,BK30=3,FU30&lt;&gt;0),R30,0),2)</f>
        <v>0</v>
      </c>
      <c r="GO30">
        <f>ROUND(Q30+Z30+AA30,2)+GZ30</f>
        <v>9343.31</v>
      </c>
      <c r="GP30">
        <f>IF(OR(BK30=0,BK30=1),GO30-GZ30,0)</f>
        <v>9343.31</v>
      </c>
      <c r="GQ30">
        <f>IF(BK30=2,GO30-GZ30,0)</f>
        <v>0</v>
      </c>
      <c r="GR30">
        <f>IF(BK30=4,GO30-GZ30,0)</f>
        <v>0</v>
      </c>
      <c r="GT30">
        <v>0</v>
      </c>
      <c r="GU30">
        <v>0</v>
      </c>
      <c r="GV30">
        <v>0</v>
      </c>
      <c r="GW30" t="s">
        <v>3</v>
      </c>
      <c r="GX30">
        <f>ROUND((GV30),6)</f>
        <v>0</v>
      </c>
      <c r="GY30">
        <v>1</v>
      </c>
      <c r="GZ30">
        <f>ROUND(HE30*I30,2)</f>
        <v>0</v>
      </c>
      <c r="HC30">
        <v>0</v>
      </c>
      <c r="HD30">
        <v>0</v>
      </c>
      <c r="HE30">
        <f>GX30*GY30</f>
        <v>0</v>
      </c>
      <c r="HG30" t="s">
        <v>3</v>
      </c>
      <c r="HH30" t="s">
        <v>3</v>
      </c>
      <c r="HO30" t="s">
        <v>3</v>
      </c>
      <c r="HP30" t="s">
        <v>3</v>
      </c>
      <c r="HQ30" t="s">
        <v>3</v>
      </c>
      <c r="HR30" t="s">
        <v>3</v>
      </c>
      <c r="HS30" t="s">
        <v>3</v>
      </c>
      <c r="HU30">
        <v>0</v>
      </c>
      <c r="IM30">
        <v>0</v>
      </c>
    </row>
    <row r="31" spans="1:257" x14ac:dyDescent="0.2">
      <c r="A31" s="2">
        <v>17</v>
      </c>
      <c r="B31" s="2">
        <v>1</v>
      </c>
      <c r="C31" s="2">
        <f>ROW(SmtRes!A3)</f>
        <v>3</v>
      </c>
      <c r="D31" s="2">
        <f>ROW(EtalonRes!A3)</f>
        <v>3</v>
      </c>
      <c r="E31" s="2" t="s">
        <v>30</v>
      </c>
      <c r="F31" s="2" t="s">
        <v>31</v>
      </c>
      <c r="G31" s="2" t="s">
        <v>32</v>
      </c>
      <c r="H31" s="2" t="s">
        <v>24</v>
      </c>
      <c r="I31" s="2">
        <f t="shared" si="25"/>
        <v>7.0000000000000007E-2</v>
      </c>
      <c r="J31" s="2">
        <v>0</v>
      </c>
      <c r="K31" s="2">
        <f>ROUND(I29,9)</f>
        <v>2.5000000000000001E-2</v>
      </c>
      <c r="L31" s="2">
        <v>7.0000000000000007E-2</v>
      </c>
      <c r="M31" s="2"/>
      <c r="N31" s="2"/>
      <c r="O31" s="2"/>
      <c r="P31" s="2"/>
      <c r="Q31" s="2">
        <f>ROUND(CR31,2)</f>
        <v>105.6</v>
      </c>
      <c r="R31" s="2">
        <f>ROUND((ROUND((AE31*AY31*I31),2)*BE31),2)</f>
        <v>0</v>
      </c>
      <c r="S31" s="2">
        <f>(ROUND((ROUND((((EV31*1.15))*AX31*I31),2)*BD31),2)+ROUND((ROUND(((AG31-((EW31*1.15)))*AX31*I31),2)*BU31),2))</f>
        <v>0</v>
      </c>
      <c r="T31" s="2">
        <f>ROUND((ROUND((AG31*AX31*I31),2)*BU31),2)</f>
        <v>0</v>
      </c>
      <c r="U31" s="2">
        <f>ROUND((ROUND((AH31*AX31*I31),2)*BC31),2)</f>
        <v>105.6</v>
      </c>
      <c r="V31" s="2">
        <f>ROUND(CW31*I31,2)</f>
        <v>0</v>
      </c>
      <c r="W31" s="2">
        <f>CX31*I31</f>
        <v>10.753666560000001</v>
      </c>
      <c r="X31" s="2">
        <f>CY31*I31</f>
        <v>0</v>
      </c>
      <c r="Y31" s="2">
        <f>ROUND(CZ31*I31,2)</f>
        <v>0</v>
      </c>
      <c r="Z31" s="2">
        <f t="shared" si="21"/>
        <v>93.98</v>
      </c>
      <c r="AA31" s="2">
        <f t="shared" si="21"/>
        <v>42.24</v>
      </c>
      <c r="AB31" s="2"/>
      <c r="AC31" s="2">
        <v>83376402</v>
      </c>
      <c r="AD31" s="2">
        <f>ROUND((AE31+AF31+AH31),6)</f>
        <v>1208.7995000000001</v>
      </c>
      <c r="AE31" s="2">
        <f>ROUND((EU31),6)</f>
        <v>0</v>
      </c>
      <c r="AF31" s="2">
        <f>ROUND(((((EV31*1.15))-((EW31*1.15)))+AG31),6)</f>
        <v>0</v>
      </c>
      <c r="AG31" s="2">
        <f t="shared" si="22"/>
        <v>0</v>
      </c>
      <c r="AH31" s="2">
        <f t="shared" si="22"/>
        <v>1208.7995000000001</v>
      </c>
      <c r="AI31" s="2">
        <f>ROUND((AR31),6)</f>
        <v>0</v>
      </c>
      <c r="AJ31" s="2">
        <f t="shared" si="23"/>
        <v>123.096</v>
      </c>
      <c r="AK31" s="2">
        <f t="shared" si="23"/>
        <v>0</v>
      </c>
      <c r="AL31" s="2">
        <f>(AU31)</f>
        <v>0</v>
      </c>
      <c r="AM31" s="2">
        <v>1051.1300000000001</v>
      </c>
      <c r="AN31" s="2">
        <v>0</v>
      </c>
      <c r="AO31" s="2">
        <v>0</v>
      </c>
      <c r="AP31" s="2">
        <v>0</v>
      </c>
      <c r="AQ31" s="2">
        <v>1051.1300000000001</v>
      </c>
      <c r="AR31" s="2">
        <v>0</v>
      </c>
      <c r="AS31" s="2">
        <v>107.04</v>
      </c>
      <c r="AT31" s="2">
        <v>0</v>
      </c>
      <c r="AU31" s="2">
        <v>0</v>
      </c>
      <c r="AV31" s="2">
        <v>89</v>
      </c>
      <c r="AW31" s="2">
        <v>40</v>
      </c>
      <c r="AX31" s="2">
        <v>1.248</v>
      </c>
      <c r="AY31" s="2">
        <v>1</v>
      </c>
      <c r="AZ31" s="2"/>
      <c r="BA31" s="2"/>
      <c r="BB31" s="2">
        <v>1</v>
      </c>
      <c r="BC31" s="2">
        <v>1</v>
      </c>
      <c r="BD31" s="2">
        <v>1</v>
      </c>
      <c r="BE31" s="2">
        <v>1</v>
      </c>
      <c r="BF31" s="2" t="s">
        <v>3</v>
      </c>
      <c r="BG31" s="2" t="s">
        <v>3</v>
      </c>
      <c r="BH31" s="2" t="s">
        <v>3</v>
      </c>
      <c r="BI31" s="2" t="s">
        <v>3</v>
      </c>
      <c r="BJ31" s="2">
        <v>0</v>
      </c>
      <c r="BK31" s="2">
        <v>1</v>
      </c>
      <c r="BL31" s="2" t="s">
        <v>33</v>
      </c>
      <c r="BM31" s="2"/>
      <c r="BN31" s="2"/>
      <c r="BO31" s="2">
        <v>2</v>
      </c>
      <c r="BP31" s="2">
        <v>0</v>
      </c>
      <c r="BQ31" s="2" t="s">
        <v>31</v>
      </c>
      <c r="BR31" s="2">
        <v>1</v>
      </c>
      <c r="BS31" s="2">
        <v>30</v>
      </c>
      <c r="BT31" s="2">
        <v>0</v>
      </c>
      <c r="BU31" s="2">
        <v>1</v>
      </c>
      <c r="BV31" s="2">
        <v>1</v>
      </c>
      <c r="BW31" s="2">
        <v>1</v>
      </c>
      <c r="BX31" s="2">
        <v>1</v>
      </c>
      <c r="BY31" s="2">
        <v>1</v>
      </c>
      <c r="BZ31" s="2">
        <v>1</v>
      </c>
      <c r="CA31" s="2" t="s">
        <v>3</v>
      </c>
      <c r="CB31" s="2">
        <v>89</v>
      </c>
      <c r="CC31" s="2">
        <v>40</v>
      </c>
      <c r="CD31" s="2" t="s">
        <v>3</v>
      </c>
      <c r="CE31" s="2"/>
      <c r="CF31" s="2"/>
      <c r="CG31" s="2">
        <v>30</v>
      </c>
      <c r="CH31" s="2">
        <v>0</v>
      </c>
      <c r="CI31" s="2">
        <v>0</v>
      </c>
      <c r="CJ31" s="2"/>
      <c r="CK31" s="2"/>
      <c r="CL31" s="2"/>
      <c r="CM31" s="2"/>
      <c r="CN31" s="2"/>
      <c r="CO31" s="2">
        <v>0</v>
      </c>
      <c r="CP31" s="2" t="s">
        <v>335</v>
      </c>
      <c r="CQ31" s="2">
        <v>0</v>
      </c>
      <c r="CR31" s="2">
        <f>(R31+S31+U31)</f>
        <v>105.6</v>
      </c>
      <c r="CS31" s="2">
        <f>ROUND((ROUND((AE31*AY31*1),2)*BE31),2)</f>
        <v>0</v>
      </c>
      <c r="CT31" s="2">
        <f>(ROUND((ROUND((((EV31*1.15))*AX31*1),2)*BD31),2)+ROUND((ROUND(((AG31-((EW31*1.15)))*AX31*1),2)*BU31),2))</f>
        <v>0</v>
      </c>
      <c r="CU31" s="2">
        <f>ROUND((ROUND((AG31*AX31*1),2)*BU31),2)</f>
        <v>0</v>
      </c>
      <c r="CV31" s="2">
        <f>ROUND((ROUND((AH31*AX31*1),2)*BC31),2)</f>
        <v>1508.58</v>
      </c>
      <c r="CW31" s="2">
        <f>AI31</f>
        <v>0</v>
      </c>
      <c r="CX31" s="2">
        <f>(AJ31*AX31)</f>
        <v>153.623808</v>
      </c>
      <c r="CY31" s="2">
        <f t="shared" si="24"/>
        <v>0</v>
      </c>
      <c r="CZ31" s="2">
        <f t="shared" si="24"/>
        <v>0</v>
      </c>
      <c r="DA31" s="2">
        <f>(((U31+T31)*AV31)/100)</f>
        <v>93.983999999999995</v>
      </c>
      <c r="DB31" s="2">
        <f>(((U31+T31)*AW31)/100)</f>
        <v>42.24</v>
      </c>
      <c r="DC31" s="2"/>
      <c r="DD31" s="2">
        <v>3</v>
      </c>
      <c r="DE31" s="2" t="s">
        <v>3</v>
      </c>
      <c r="DF31" s="2" t="s">
        <v>3</v>
      </c>
      <c r="DG31" s="2" t="s">
        <v>26</v>
      </c>
      <c r="DH31" s="2" t="s">
        <v>26</v>
      </c>
      <c r="DI31" s="2" t="s">
        <v>26</v>
      </c>
      <c r="DJ31" s="2" t="s">
        <v>3</v>
      </c>
      <c r="DK31" s="2" t="s">
        <v>26</v>
      </c>
      <c r="DL31" s="2" t="s">
        <v>26</v>
      </c>
      <c r="DM31" s="2" t="s">
        <v>3</v>
      </c>
      <c r="DN31" s="2" t="s">
        <v>3</v>
      </c>
      <c r="DO31" s="2" t="s">
        <v>3</v>
      </c>
      <c r="DP31" s="2">
        <v>0</v>
      </c>
      <c r="DQ31" s="2">
        <v>0</v>
      </c>
      <c r="DR31" s="2">
        <v>1</v>
      </c>
      <c r="DS31" s="2">
        <v>1</v>
      </c>
      <c r="DT31" s="2"/>
      <c r="DU31" s="2"/>
      <c r="DV31" s="2"/>
      <c r="DW31" s="2">
        <v>1013</v>
      </c>
      <c r="DX31" s="2" t="s">
        <v>24</v>
      </c>
      <c r="DY31" s="2" t="s">
        <v>24</v>
      </c>
      <c r="DZ31" s="2">
        <v>1</v>
      </c>
      <c r="EA31" s="2"/>
      <c r="EB31" s="2" t="s">
        <v>3</v>
      </c>
      <c r="EC31" s="2" t="s">
        <v>3</v>
      </c>
      <c r="ED31" s="2" t="s">
        <v>3</v>
      </c>
      <c r="EE31" s="2" t="s">
        <v>3</v>
      </c>
      <c r="EF31" s="2"/>
      <c r="EG31" s="2">
        <v>82946417</v>
      </c>
      <c r="EH31" s="2">
        <v>30</v>
      </c>
      <c r="EI31" s="2" t="s">
        <v>19</v>
      </c>
      <c r="EJ31" s="2">
        <v>0</v>
      </c>
      <c r="EK31" s="2" t="s">
        <v>3</v>
      </c>
      <c r="EL31" s="2">
        <v>1</v>
      </c>
      <c r="EM31" s="2">
        <v>2</v>
      </c>
      <c r="EN31" s="2" t="s">
        <v>27</v>
      </c>
      <c r="EO31" s="2" t="s">
        <v>28</v>
      </c>
      <c r="EP31" s="2"/>
      <c r="EQ31" s="2" t="s">
        <v>29</v>
      </c>
      <c r="ER31" s="2"/>
      <c r="ES31" s="2">
        <v>131072</v>
      </c>
      <c r="ET31" s="2">
        <v>1051.1300000000001</v>
      </c>
      <c r="EU31" s="2">
        <v>0</v>
      </c>
      <c r="EV31" s="2">
        <v>0</v>
      </c>
      <c r="EW31" s="2">
        <v>0</v>
      </c>
      <c r="EX31" s="2">
        <v>1051.1300000000001</v>
      </c>
      <c r="EY31" s="2">
        <v>107.04</v>
      </c>
      <c r="EZ31" s="2">
        <v>0</v>
      </c>
      <c r="FA31" s="2">
        <v>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>
        <v>0</v>
      </c>
      <c r="FT31" s="2">
        <v>0</v>
      </c>
      <c r="FU31" s="2">
        <v>0</v>
      </c>
      <c r="FV31" s="2"/>
      <c r="FW31" s="2"/>
      <c r="FX31" s="2"/>
      <c r="FY31" s="2"/>
      <c r="FZ31" s="2">
        <v>89</v>
      </c>
      <c r="GA31" s="2">
        <v>40</v>
      </c>
      <c r="GB31" s="2"/>
      <c r="GC31" s="2" t="s">
        <v>3</v>
      </c>
      <c r="GD31" s="2"/>
      <c r="GE31" s="2"/>
      <c r="GF31" s="2">
        <v>1</v>
      </c>
      <c r="GG31" s="2"/>
      <c r="GH31" s="2">
        <v>1448866383</v>
      </c>
      <c r="GI31" s="2">
        <v>2</v>
      </c>
      <c r="GJ31" s="2">
        <v>1</v>
      </c>
      <c r="GK31" s="2">
        <v>2</v>
      </c>
      <c r="GL31" s="2">
        <v>0</v>
      </c>
      <c r="GM31" s="2">
        <v>0</v>
      </c>
      <c r="GN31" s="2">
        <f>ROUND(IF(AND(BJ31=3,BK31=3,FU31&lt;&gt;0),R31,0),2)</f>
        <v>0</v>
      </c>
      <c r="GO31" s="2">
        <f>ROUND(Q31+Z31+AA31,2)+GZ31</f>
        <v>241.82</v>
      </c>
      <c r="GP31" s="2">
        <f>IF(OR(BK31=0,BK31=1),GO31-GZ31,0)</f>
        <v>241.82</v>
      </c>
      <c r="GQ31" s="2">
        <f>IF(BK31=2,GO31-GZ31,0)</f>
        <v>0</v>
      </c>
      <c r="GR31" s="2">
        <f>IF(BK31=4,GO31-GZ31,0)</f>
        <v>0</v>
      </c>
      <c r="GS31" s="2"/>
      <c r="GT31" s="2">
        <v>0</v>
      </c>
      <c r="GU31" s="2">
        <v>0</v>
      </c>
      <c r="GV31" s="2">
        <v>0</v>
      </c>
      <c r="GW31" s="2" t="s">
        <v>3</v>
      </c>
      <c r="GX31" s="2">
        <f>ROUND((GV31),6)</f>
        <v>0</v>
      </c>
      <c r="GY31" s="2">
        <v>1</v>
      </c>
      <c r="GZ31" s="2">
        <f>ROUND(HE31*I31,2)</f>
        <v>0</v>
      </c>
      <c r="HA31" s="2"/>
      <c r="HB31" s="2"/>
      <c r="HC31" s="2">
        <v>0</v>
      </c>
      <c r="HD31" s="2">
        <v>0</v>
      </c>
      <c r="HE31" s="2">
        <f>GX31*GY31</f>
        <v>0</v>
      </c>
      <c r="HF31" s="2"/>
      <c r="HG31" s="2" t="s">
        <v>3</v>
      </c>
      <c r="HH31" s="2" t="s">
        <v>3</v>
      </c>
      <c r="HI31" s="2"/>
      <c r="HJ31" s="2"/>
      <c r="HK31" s="2"/>
      <c r="HL31" s="2"/>
      <c r="HM31" s="2"/>
      <c r="HN31" s="2"/>
      <c r="HO31" s="2" t="s">
        <v>3</v>
      </c>
      <c r="HP31" s="2" t="s">
        <v>3</v>
      </c>
      <c r="HQ31" s="2" t="s">
        <v>3</v>
      </c>
      <c r="HR31" s="2" t="s">
        <v>3</v>
      </c>
      <c r="HS31" s="2" t="s">
        <v>3</v>
      </c>
      <c r="HT31" s="2"/>
      <c r="HU31" s="2">
        <v>0</v>
      </c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>
        <v>0</v>
      </c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30</v>
      </c>
      <c r="F32" t="s">
        <v>31</v>
      </c>
      <c r="G32" t="s">
        <v>32</v>
      </c>
      <c r="H32" t="s">
        <v>24</v>
      </c>
      <c r="I32" s="2">
        <f t="shared" si="25"/>
        <v>7.0000000000000007E-2</v>
      </c>
      <c r="J32">
        <v>0</v>
      </c>
      <c r="K32">
        <f>ROUND(I30,9)</f>
        <v>2.5000000000000001E-2</v>
      </c>
      <c r="L32" s="38">
        <v>7.0000000000000007E-2</v>
      </c>
      <c r="Q32">
        <f>ROUND(CR32,2)</f>
        <v>5878.75</v>
      </c>
      <c r="R32">
        <f>ROUND((ROUND((AE32*AY32*I32),2)*BE32),2)</f>
        <v>0</v>
      </c>
      <c r="S32">
        <f>(ROUND((ROUND((((EV32*1.15))*AX32*I32),2)*BD32),2)+ROUND((ROUND(((AG32-((EW32*1.15)))*AX32*I32),2)*BU32),2))</f>
        <v>0</v>
      </c>
      <c r="T32">
        <f>ROUND((ROUND((AG32*AX32*I32),2)*BU32),2)</f>
        <v>0</v>
      </c>
      <c r="U32">
        <f>ROUND((ROUND((AH32*AX32*I32),2)*BC32),2)</f>
        <v>5878.75</v>
      </c>
      <c r="V32">
        <f>ROUND(CW32*I32,2)</f>
        <v>0</v>
      </c>
      <c r="W32">
        <f>CX32*I32</f>
        <v>10.753666560000001</v>
      </c>
      <c r="X32">
        <f>CY32*I32</f>
        <v>0</v>
      </c>
      <c r="Y32">
        <f>ROUND(CZ32*I32,2)</f>
        <v>0</v>
      </c>
      <c r="Z32">
        <f t="shared" si="21"/>
        <v>5232.09</v>
      </c>
      <c r="AA32">
        <f t="shared" si="21"/>
        <v>2351.5</v>
      </c>
      <c r="AC32">
        <v>83376404</v>
      </c>
      <c r="AD32">
        <f>ROUND((AE32+AF32+AH32),6)</f>
        <v>1208.7995000000001</v>
      </c>
      <c r="AE32">
        <f>ROUND((EU32),6)</f>
        <v>0</v>
      </c>
      <c r="AF32">
        <f>ROUND(((((EV32*1.15))-((EW32*1.15)))+AG32),6)</f>
        <v>0</v>
      </c>
      <c r="AG32">
        <f t="shared" si="22"/>
        <v>0</v>
      </c>
      <c r="AH32">
        <f t="shared" si="22"/>
        <v>1208.7995000000001</v>
      </c>
      <c r="AI32">
        <f>ROUND((AR32),6)</f>
        <v>0</v>
      </c>
      <c r="AJ32">
        <f t="shared" si="23"/>
        <v>123.096</v>
      </c>
      <c r="AK32">
        <f t="shared" si="23"/>
        <v>0</v>
      </c>
      <c r="AL32">
        <f>(AU32)</f>
        <v>0</v>
      </c>
      <c r="AM32">
        <v>1051.1300000000001</v>
      </c>
      <c r="AN32">
        <v>0</v>
      </c>
      <c r="AO32">
        <v>0</v>
      </c>
      <c r="AP32">
        <v>0</v>
      </c>
      <c r="AQ32">
        <v>1051.1300000000001</v>
      </c>
      <c r="AR32">
        <v>0</v>
      </c>
      <c r="AS32">
        <v>107.04</v>
      </c>
      <c r="AT32">
        <v>0</v>
      </c>
      <c r="AU32">
        <v>0</v>
      </c>
      <c r="AV32">
        <v>89</v>
      </c>
      <c r="AW32">
        <v>40</v>
      </c>
      <c r="AX32">
        <v>1.248</v>
      </c>
      <c r="AY32">
        <v>1</v>
      </c>
      <c r="BB32">
        <v>1</v>
      </c>
      <c r="BC32">
        <v>55.67</v>
      </c>
      <c r="BD32">
        <v>1</v>
      </c>
      <c r="BE32">
        <v>1</v>
      </c>
      <c r="BF32" t="s">
        <v>3</v>
      </c>
      <c r="BG32" t="s">
        <v>3</v>
      </c>
      <c r="BH32" t="s">
        <v>3</v>
      </c>
      <c r="BI32" t="s">
        <v>3</v>
      </c>
      <c r="BJ32">
        <v>0</v>
      </c>
      <c r="BK32">
        <v>1</v>
      </c>
      <c r="BL32" t="s">
        <v>33</v>
      </c>
      <c r="BO32">
        <v>2</v>
      </c>
      <c r="BP32">
        <v>0</v>
      </c>
      <c r="BQ32" t="s">
        <v>31</v>
      </c>
      <c r="BR32">
        <v>1</v>
      </c>
      <c r="BS32">
        <v>30</v>
      </c>
      <c r="BT32">
        <v>0</v>
      </c>
      <c r="BU32">
        <v>55.67</v>
      </c>
      <c r="BV32">
        <v>1</v>
      </c>
      <c r="BW32">
        <v>1</v>
      </c>
      <c r="BX32">
        <v>1</v>
      </c>
      <c r="BY32">
        <v>1</v>
      </c>
      <c r="BZ32">
        <v>1</v>
      </c>
      <c r="CA32" t="s">
        <v>3</v>
      </c>
      <c r="CB32">
        <v>89</v>
      </c>
      <c r="CC32">
        <v>40</v>
      </c>
      <c r="CD32" t="s">
        <v>3</v>
      </c>
      <c r="CG32">
        <v>30</v>
      </c>
      <c r="CH32">
        <v>0</v>
      </c>
      <c r="CI32">
        <v>0</v>
      </c>
      <c r="CO32">
        <v>0</v>
      </c>
      <c r="CP32" t="s">
        <v>335</v>
      </c>
      <c r="CQ32">
        <v>0</v>
      </c>
      <c r="CR32">
        <f>(R32+S32+U32)</f>
        <v>5878.75</v>
      </c>
      <c r="CS32">
        <f>ROUND((ROUND((AE32*AY32*1),2)*BE32),2)</f>
        <v>0</v>
      </c>
      <c r="CT32">
        <f>(ROUND((ROUND((((EV32*1.15))*AX32*1),2)*BD32),2)+ROUND((ROUND(((AG32-((EW32*1.15)))*AX32*1),2)*BU32),2))</f>
        <v>0</v>
      </c>
      <c r="CU32">
        <f>ROUND((ROUND((AG32*AX32*1),2)*BU32),2)</f>
        <v>0</v>
      </c>
      <c r="CV32">
        <f>ROUND((ROUND((AH32*AX32*1),2)*BC32),2)</f>
        <v>83982.65</v>
      </c>
      <c r="CW32">
        <f>AI32</f>
        <v>0</v>
      </c>
      <c r="CX32">
        <f>(AJ32*AX32)</f>
        <v>153.623808</v>
      </c>
      <c r="CY32">
        <f t="shared" si="24"/>
        <v>0</v>
      </c>
      <c r="CZ32">
        <f t="shared" si="24"/>
        <v>0</v>
      </c>
      <c r="DA32">
        <f>(((U32+T32)*AV32)/100)</f>
        <v>5232.0874999999996</v>
      </c>
      <c r="DB32">
        <f>(((U32+T32)*AW32)/100)</f>
        <v>2351.5</v>
      </c>
      <c r="DD32">
        <v>4</v>
      </c>
      <c r="DE32" t="s">
        <v>3</v>
      </c>
      <c r="DF32" t="s">
        <v>3</v>
      </c>
      <c r="DG32" t="s">
        <v>26</v>
      </c>
      <c r="DH32" t="s">
        <v>26</v>
      </c>
      <c r="DI32" t="s">
        <v>26</v>
      </c>
      <c r="DJ32" t="s">
        <v>3</v>
      </c>
      <c r="DK32" t="s">
        <v>26</v>
      </c>
      <c r="DL32" t="s">
        <v>26</v>
      </c>
      <c r="DM32" t="s">
        <v>3</v>
      </c>
      <c r="DN32" t="s">
        <v>3</v>
      </c>
      <c r="DO32" t="s">
        <v>3</v>
      </c>
      <c r="DP32">
        <v>0</v>
      </c>
      <c r="DQ32">
        <v>0</v>
      </c>
      <c r="DR32">
        <v>1</v>
      </c>
      <c r="DS32">
        <v>1</v>
      </c>
      <c r="DW32">
        <v>1013</v>
      </c>
      <c r="DX32" t="s">
        <v>24</v>
      </c>
      <c r="DY32" t="s">
        <v>24</v>
      </c>
      <c r="DZ32">
        <v>1</v>
      </c>
      <c r="EB32" t="s">
        <v>3</v>
      </c>
      <c r="EC32" t="s">
        <v>3</v>
      </c>
      <c r="ED32" t="s">
        <v>3</v>
      </c>
      <c r="EE32" t="s">
        <v>3</v>
      </c>
      <c r="EG32">
        <v>82946417</v>
      </c>
      <c r="EH32">
        <v>30</v>
      </c>
      <c r="EI32" t="s">
        <v>19</v>
      </c>
      <c r="EJ32">
        <v>0</v>
      </c>
      <c r="EK32" t="s">
        <v>3</v>
      </c>
      <c r="EL32">
        <v>1</v>
      </c>
      <c r="EM32">
        <v>2</v>
      </c>
      <c r="EN32" t="s">
        <v>27</v>
      </c>
      <c r="EO32" t="s">
        <v>28</v>
      </c>
      <c r="EQ32" t="s">
        <v>29</v>
      </c>
      <c r="ES32">
        <v>131072</v>
      </c>
      <c r="ET32">
        <v>1051.1300000000001</v>
      </c>
      <c r="EU32">
        <v>0</v>
      </c>
      <c r="EV32">
        <v>0</v>
      </c>
      <c r="EW32">
        <v>0</v>
      </c>
      <c r="EX32">
        <v>1051.1300000000001</v>
      </c>
      <c r="EY32">
        <v>107.04</v>
      </c>
      <c r="EZ32">
        <v>0</v>
      </c>
      <c r="FA32">
        <v>0</v>
      </c>
      <c r="FS32">
        <v>0</v>
      </c>
      <c r="FT32">
        <v>0</v>
      </c>
      <c r="FU32">
        <v>0</v>
      </c>
      <c r="FZ32">
        <v>89</v>
      </c>
      <c r="GA32">
        <v>40</v>
      </c>
      <c r="GC32" t="s">
        <v>3</v>
      </c>
      <c r="GF32">
        <v>1</v>
      </c>
      <c r="GH32">
        <v>1448866383</v>
      </c>
      <c r="GI32">
        <v>2</v>
      </c>
      <c r="GJ32">
        <v>1</v>
      </c>
      <c r="GK32">
        <v>2</v>
      </c>
      <c r="GL32">
        <v>0</v>
      </c>
      <c r="GM32">
        <v>0</v>
      </c>
      <c r="GN32">
        <f>ROUND(IF(AND(BJ32=3,BK32=3,FU32&lt;&gt;0),R32,0),2)</f>
        <v>0</v>
      </c>
      <c r="GO32">
        <f>ROUND(Q32+Z32+AA32,2)+GZ32</f>
        <v>13462.34</v>
      </c>
      <c r="GP32">
        <f>IF(OR(BK32=0,BK32=1),GO32-GZ32,0)</f>
        <v>13462.34</v>
      </c>
      <c r="GQ32">
        <f>IF(BK32=2,GO32-GZ32,0)</f>
        <v>0</v>
      </c>
      <c r="GR32">
        <f>IF(BK32=4,GO32-GZ32,0)</f>
        <v>0</v>
      </c>
      <c r="GT32">
        <v>0</v>
      </c>
      <c r="GU32">
        <v>0</v>
      </c>
      <c r="GV32">
        <v>0</v>
      </c>
      <c r="GW32" t="s">
        <v>3</v>
      </c>
      <c r="GX32">
        <f>ROUND((GV32),6)</f>
        <v>0</v>
      </c>
      <c r="GY32">
        <v>1</v>
      </c>
      <c r="GZ32">
        <f>ROUND(HE32*I32,2)</f>
        <v>0</v>
      </c>
      <c r="HC32">
        <v>0</v>
      </c>
      <c r="HD32">
        <v>0</v>
      </c>
      <c r="HE32">
        <f>GX32*GY32</f>
        <v>0</v>
      </c>
      <c r="HG32" t="s">
        <v>3</v>
      </c>
      <c r="HH32" t="s">
        <v>3</v>
      </c>
      <c r="HO32" t="s">
        <v>3</v>
      </c>
      <c r="HP32" t="s">
        <v>3</v>
      </c>
      <c r="HQ32" t="s">
        <v>3</v>
      </c>
      <c r="HR32" t="s">
        <v>3</v>
      </c>
      <c r="HS32" t="s">
        <v>3</v>
      </c>
      <c r="HU32">
        <v>0</v>
      </c>
      <c r="IM32">
        <v>0</v>
      </c>
    </row>
    <row r="33" spans="1:257" x14ac:dyDescent="0.2">
      <c r="A33" s="2">
        <v>19</v>
      </c>
      <c r="B33" s="2">
        <v>1</v>
      </c>
      <c r="C33" s="2"/>
      <c r="D33" s="2"/>
      <c r="E33" s="2"/>
      <c r="F33" s="2" t="s">
        <v>3</v>
      </c>
      <c r="G33" s="2" t="s">
        <v>34</v>
      </c>
      <c r="H33" s="2" t="s">
        <v>3</v>
      </c>
      <c r="I33" s="2">
        <f t="shared" si="25"/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>
        <v>1</v>
      </c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>
        <v>0</v>
      </c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35</v>
      </c>
      <c r="F34" s="2" t="s">
        <v>36</v>
      </c>
      <c r="G34" s="2" t="s">
        <v>37</v>
      </c>
      <c r="H34" s="2" t="s">
        <v>38</v>
      </c>
      <c r="I34" s="2">
        <f t="shared" si="25"/>
        <v>0</v>
      </c>
      <c r="J34" s="2">
        <v>0</v>
      </c>
      <c r="K34" s="2">
        <v>1</v>
      </c>
      <c r="L34" s="2">
        <v>1</v>
      </c>
      <c r="M34" s="2">
        <v>1</v>
      </c>
      <c r="N34" s="2"/>
      <c r="O34" s="2"/>
      <c r="P34" s="2"/>
      <c r="Q34" s="2">
        <f t="shared" ref="Q34:Q57" si="26">ROUND(CR34,2)</f>
        <v>0</v>
      </c>
      <c r="R34" s="2">
        <f t="shared" ref="R34:R57" si="27">ROUND((ROUND((AE34*AY34*I34),2)*BE34),2)</f>
        <v>0</v>
      </c>
      <c r="S34" s="2">
        <f>(ROUND((ROUND((((EV34*1.15))*AX34*I34),2)*BD34),2)+ROUND((ROUND(((AG34-((EW34*1.15)))*AX34*I34),2)*BU34),2))</f>
        <v>0</v>
      </c>
      <c r="T34" s="2">
        <f t="shared" ref="T34:T57" si="28">ROUND((ROUND((AG34*AX34*I34),2)*BU34),2)</f>
        <v>0</v>
      </c>
      <c r="U34" s="2">
        <f t="shared" ref="U34:U57" si="29">ROUND((ROUND((AH34*AX34*I34),2)*BC34),2)</f>
        <v>0</v>
      </c>
      <c r="V34" s="2">
        <f t="shared" ref="V34:V57" si="30">ROUND(CW34*I34,2)</f>
        <v>0</v>
      </c>
      <c r="W34" s="2">
        <f t="shared" ref="W34:W57" si="31">CX34*I34</f>
        <v>0</v>
      </c>
      <c r="X34" s="2">
        <f t="shared" ref="X34:X57" si="32">CY34*I34</f>
        <v>0</v>
      </c>
      <c r="Y34" s="2">
        <f t="shared" ref="Y34:Y57" si="33">ROUND(CZ34*I34,2)</f>
        <v>0</v>
      </c>
      <c r="Z34" s="2">
        <f t="shared" ref="Z34:Z57" si="34">ROUND(DA34,2)</f>
        <v>0</v>
      </c>
      <c r="AA34" s="2">
        <f t="shared" ref="AA34:AA57" si="35">ROUND(DB34,2)</f>
        <v>0</v>
      </c>
      <c r="AB34" s="2"/>
      <c r="AC34" s="2">
        <v>83376402</v>
      </c>
      <c r="AD34" s="2">
        <f t="shared" ref="AD34:AD57" si="36">ROUND((AE34+AF34+AH34),6)</f>
        <v>1480.7745</v>
      </c>
      <c r="AE34" s="2">
        <f t="shared" ref="AE34:AE49" si="37">ROUND((EU34),6)</f>
        <v>0</v>
      </c>
      <c r="AF34" s="2">
        <f>ROUND(((((EV34*1.15))-((EW34*1.15)))+AG34),6)</f>
        <v>1472.069</v>
      </c>
      <c r="AG34" s="2">
        <f t="shared" ref="AG34:AH37" si="38">ROUND(((EW34*1.15)),6)</f>
        <v>36.57</v>
      </c>
      <c r="AH34" s="2">
        <f t="shared" si="38"/>
        <v>8.7055000000000007</v>
      </c>
      <c r="AI34" s="2">
        <f t="shared" ref="AI34:AI57" si="39">ROUND((AR34),6)</f>
        <v>0</v>
      </c>
      <c r="AJ34" s="2">
        <f t="shared" ref="AJ34:AK37" si="40">((EY34*1.15))</f>
        <v>0.69</v>
      </c>
      <c r="AK34" s="2">
        <f t="shared" si="40"/>
        <v>0</v>
      </c>
      <c r="AL34" s="2">
        <f t="shared" ref="AL34:AL57" si="41">(AU34)</f>
        <v>0</v>
      </c>
      <c r="AM34" s="2">
        <v>1287.6300000000001</v>
      </c>
      <c r="AN34" s="2">
        <v>0</v>
      </c>
      <c r="AO34" s="2">
        <v>1280.06</v>
      </c>
      <c r="AP34" s="2">
        <v>31.8</v>
      </c>
      <c r="AQ34" s="2">
        <v>7.57</v>
      </c>
      <c r="AR34" s="2">
        <v>0</v>
      </c>
      <c r="AS34" s="2">
        <v>0.6</v>
      </c>
      <c r="AT34" s="2">
        <v>0</v>
      </c>
      <c r="AU34" s="2">
        <v>0</v>
      </c>
      <c r="AV34" s="2">
        <v>106</v>
      </c>
      <c r="AW34" s="2">
        <v>45</v>
      </c>
      <c r="AX34" s="2">
        <v>1.0469999999999999</v>
      </c>
      <c r="AY34" s="2">
        <v>1.079</v>
      </c>
      <c r="AZ34" s="2"/>
      <c r="BA34" s="2"/>
      <c r="BB34" s="2">
        <v>1</v>
      </c>
      <c r="BC34" s="2">
        <v>1</v>
      </c>
      <c r="BD34" s="2">
        <v>1</v>
      </c>
      <c r="BE34" s="2">
        <v>1</v>
      </c>
      <c r="BF34" s="2" t="s">
        <v>3</v>
      </c>
      <c r="BG34" s="2" t="s">
        <v>3</v>
      </c>
      <c r="BH34" s="2" t="s">
        <v>3</v>
      </c>
      <c r="BI34" s="2" t="s">
        <v>3</v>
      </c>
      <c r="BJ34" s="2">
        <v>0</v>
      </c>
      <c r="BK34" s="2">
        <v>1</v>
      </c>
      <c r="BL34" s="2" t="s">
        <v>39</v>
      </c>
      <c r="BM34" s="2"/>
      <c r="BN34" s="2"/>
      <c r="BO34" s="2">
        <v>4</v>
      </c>
      <c r="BP34" s="2">
        <v>0</v>
      </c>
      <c r="BQ34" s="2" t="s">
        <v>36</v>
      </c>
      <c r="BR34" s="2">
        <v>1</v>
      </c>
      <c r="BS34" s="2">
        <v>30</v>
      </c>
      <c r="BT34" s="2">
        <v>0</v>
      </c>
      <c r="BU34" s="2">
        <v>1</v>
      </c>
      <c r="BV34" s="2">
        <v>1</v>
      </c>
      <c r="BW34" s="2">
        <v>1</v>
      </c>
      <c r="BX34" s="2">
        <v>1</v>
      </c>
      <c r="BY34" s="2">
        <v>1</v>
      </c>
      <c r="BZ34" s="2">
        <v>1</v>
      </c>
      <c r="CA34" s="2" t="s">
        <v>3</v>
      </c>
      <c r="CB34" s="2">
        <v>106</v>
      </c>
      <c r="CC34" s="2">
        <v>45</v>
      </c>
      <c r="CD34" s="2" t="s">
        <v>3</v>
      </c>
      <c r="CE34" s="2"/>
      <c r="CF34" s="2"/>
      <c r="CG34" s="2">
        <v>30</v>
      </c>
      <c r="CH34" s="2">
        <v>0</v>
      </c>
      <c r="CI34" s="2">
        <v>0</v>
      </c>
      <c r="CJ34" s="2"/>
      <c r="CK34" s="2"/>
      <c r="CL34" s="2"/>
      <c r="CM34" s="2"/>
      <c r="CN34" s="2"/>
      <c r="CO34" s="2">
        <v>0</v>
      </c>
      <c r="CP34" s="2" t="s">
        <v>335</v>
      </c>
      <c r="CQ34" s="2">
        <v>0</v>
      </c>
      <c r="CR34" s="2">
        <f t="shared" ref="CR34:CR57" si="42">(R34+S34+U34)</f>
        <v>0</v>
      </c>
      <c r="CS34" s="2">
        <f t="shared" ref="CS34:CS57" si="43">ROUND((ROUND((AE34*AY34*1),2)*BE34),2)</f>
        <v>0</v>
      </c>
      <c r="CT34" s="2">
        <f>(ROUND((ROUND((((EV34*1.15))*AX34*1),2)*BD34),2)+ROUND((ROUND(((AG34-((EW34*1.15)))*AX34*1),2)*BU34),2))</f>
        <v>1541.26</v>
      </c>
      <c r="CU34" s="2">
        <f t="shared" ref="CU34:CU57" si="44">ROUND((ROUND((AG34*AX34*1),2)*BU34),2)</f>
        <v>38.29</v>
      </c>
      <c r="CV34" s="2">
        <f t="shared" ref="CV34:CV57" si="45">ROUND((ROUND((AH34*AX34*1),2)*BC34),2)</f>
        <v>9.11</v>
      </c>
      <c r="CW34" s="2">
        <f t="shared" ref="CW34:CW57" si="46">AI34</f>
        <v>0</v>
      </c>
      <c r="CX34" s="2">
        <f t="shared" ref="CX34:CX57" si="47">(AJ34*AX34)</f>
        <v>0.72242999999999991</v>
      </c>
      <c r="CY34" s="2">
        <f t="shared" ref="CY34:CY57" si="48">AK34</f>
        <v>0</v>
      </c>
      <c r="CZ34" s="2">
        <f t="shared" ref="CZ34:CZ57" si="49">AL34</f>
        <v>0</v>
      </c>
      <c r="DA34" s="2">
        <f t="shared" ref="DA34:DA57" si="50">(((U34+T34)*AV34)/100)</f>
        <v>0</v>
      </c>
      <c r="DB34" s="2">
        <f t="shared" ref="DB34:DB57" si="51">(((U34+T34)*AW34)/100)</f>
        <v>0</v>
      </c>
      <c r="DC34" s="2"/>
      <c r="DD34" s="2">
        <v>5</v>
      </c>
      <c r="DE34" s="2" t="s">
        <v>3</v>
      </c>
      <c r="DF34" s="2" t="s">
        <v>3</v>
      </c>
      <c r="DG34" s="2" t="s">
        <v>26</v>
      </c>
      <c r="DH34" s="2" t="s">
        <v>26</v>
      </c>
      <c r="DI34" s="2" t="s">
        <v>26</v>
      </c>
      <c r="DJ34" s="2" t="s">
        <v>3</v>
      </c>
      <c r="DK34" s="2" t="s">
        <v>26</v>
      </c>
      <c r="DL34" s="2" t="s">
        <v>26</v>
      </c>
      <c r="DM34" s="2" t="s">
        <v>3</v>
      </c>
      <c r="DN34" s="2" t="s">
        <v>3</v>
      </c>
      <c r="DO34" s="2" t="s">
        <v>3</v>
      </c>
      <c r="DP34" s="2">
        <v>0</v>
      </c>
      <c r="DQ34" s="2">
        <v>0</v>
      </c>
      <c r="DR34" s="2">
        <v>1</v>
      </c>
      <c r="DS34" s="2">
        <v>1</v>
      </c>
      <c r="DT34" s="2"/>
      <c r="DU34" s="2"/>
      <c r="DV34" s="2"/>
      <c r="DW34" s="2">
        <v>1013</v>
      </c>
      <c r="DX34" s="2" t="s">
        <v>38</v>
      </c>
      <c r="DY34" s="2" t="s">
        <v>38</v>
      </c>
      <c r="DZ34" s="2">
        <v>1</v>
      </c>
      <c r="EA34" s="2"/>
      <c r="EB34" s="2" t="s">
        <v>3</v>
      </c>
      <c r="EC34" s="2" t="s">
        <v>3</v>
      </c>
      <c r="ED34" s="2" t="s">
        <v>3</v>
      </c>
      <c r="EE34" s="2" t="s">
        <v>3</v>
      </c>
      <c r="EF34" s="2"/>
      <c r="EG34" s="2">
        <v>82946419</v>
      </c>
      <c r="EH34" s="2">
        <v>30</v>
      </c>
      <c r="EI34" s="2" t="s">
        <v>19</v>
      </c>
      <c r="EJ34" s="2">
        <v>0</v>
      </c>
      <c r="EK34" s="2" t="s">
        <v>3</v>
      </c>
      <c r="EL34" s="2">
        <v>1</v>
      </c>
      <c r="EM34" s="2">
        <v>4</v>
      </c>
      <c r="EN34" s="2" t="s">
        <v>40</v>
      </c>
      <c r="EO34" s="2" t="s">
        <v>41</v>
      </c>
      <c r="EP34" s="2"/>
      <c r="EQ34" s="2" t="s">
        <v>29</v>
      </c>
      <c r="ER34" s="2"/>
      <c r="ES34" s="2">
        <v>131072</v>
      </c>
      <c r="ET34" s="2">
        <v>1287.6300000000001</v>
      </c>
      <c r="EU34" s="2">
        <v>0</v>
      </c>
      <c r="EV34" s="2">
        <v>1280.06</v>
      </c>
      <c r="EW34" s="2">
        <v>31.8</v>
      </c>
      <c r="EX34" s="2">
        <v>7.57</v>
      </c>
      <c r="EY34" s="2">
        <v>0.6</v>
      </c>
      <c r="EZ34" s="2">
        <v>0</v>
      </c>
      <c r="FA34" s="2">
        <v>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>
        <v>0</v>
      </c>
      <c r="FT34" s="2">
        <v>0</v>
      </c>
      <c r="FU34" s="2">
        <v>0</v>
      </c>
      <c r="FV34" s="2"/>
      <c r="FW34" s="2"/>
      <c r="FX34" s="2"/>
      <c r="FY34" s="2"/>
      <c r="FZ34" s="2">
        <v>106</v>
      </c>
      <c r="GA34" s="2">
        <v>45</v>
      </c>
      <c r="GB34" s="2"/>
      <c r="GC34" s="2" t="s">
        <v>3</v>
      </c>
      <c r="GD34" s="2"/>
      <c r="GE34" s="2"/>
      <c r="GF34" s="2">
        <v>1</v>
      </c>
      <c r="GG34" s="2"/>
      <c r="GH34" s="2">
        <v>-2649118</v>
      </c>
      <c r="GI34" s="2">
        <v>2</v>
      </c>
      <c r="GJ34" s="2">
        <v>1</v>
      </c>
      <c r="GK34" s="2">
        <v>2</v>
      </c>
      <c r="GL34" s="2">
        <v>0</v>
      </c>
      <c r="GM34" s="2">
        <v>0</v>
      </c>
      <c r="GN34" s="2">
        <f t="shared" ref="GN34:GN57" si="52">ROUND(IF(AND(BJ34=3,BK34=3,FU34&lt;&gt;0),R34,0),2)</f>
        <v>0</v>
      </c>
      <c r="GO34" s="2">
        <f t="shared" ref="GO34:GO57" si="53">ROUND(Q34+Z34+AA34,2)+GZ34</f>
        <v>0</v>
      </c>
      <c r="GP34" s="2">
        <f t="shared" ref="GP34:GP57" si="54">IF(OR(BK34=0,BK34=1),GO34-GZ34,0)</f>
        <v>0</v>
      </c>
      <c r="GQ34" s="2">
        <f t="shared" ref="GQ34:GQ57" si="55">IF(BK34=2,GO34-GZ34,0)</f>
        <v>0</v>
      </c>
      <c r="GR34" s="2">
        <f t="shared" ref="GR34:GR57" si="56">IF(BK34=4,GO34-GZ34,0)</f>
        <v>0</v>
      </c>
      <c r="GS34" s="2"/>
      <c r="GT34" s="2">
        <v>0</v>
      </c>
      <c r="GU34" s="2">
        <v>0</v>
      </c>
      <c r="GV34" s="2">
        <v>0</v>
      </c>
      <c r="GW34" s="2" t="s">
        <v>3</v>
      </c>
      <c r="GX34" s="2">
        <f t="shared" ref="GX34:GX57" si="57">ROUND((GV34),6)</f>
        <v>0</v>
      </c>
      <c r="GY34" s="2">
        <v>1</v>
      </c>
      <c r="GZ34" s="2">
        <f t="shared" ref="GZ34:GZ57" si="58">ROUND(HE34*I34,2)</f>
        <v>0</v>
      </c>
      <c r="HA34" s="2"/>
      <c r="HB34" s="2"/>
      <c r="HC34" s="2">
        <v>0</v>
      </c>
      <c r="HD34" s="2">
        <v>0</v>
      </c>
      <c r="HE34" s="2">
        <f t="shared" ref="HE34:HE57" si="59">GX34*GY34</f>
        <v>0</v>
      </c>
      <c r="HF34" s="2"/>
      <c r="HG34" s="2" t="s">
        <v>3</v>
      </c>
      <c r="HH34" s="2" t="s">
        <v>3</v>
      </c>
      <c r="HI34" s="2"/>
      <c r="HJ34" s="2"/>
      <c r="HK34" s="2"/>
      <c r="HL34" s="2"/>
      <c r="HM34" s="2"/>
      <c r="HN34" s="2"/>
      <c r="HO34" s="2" t="s">
        <v>3</v>
      </c>
      <c r="HP34" s="2" t="s">
        <v>3</v>
      </c>
      <c r="HQ34" s="2" t="s">
        <v>3</v>
      </c>
      <c r="HR34" s="2" t="s">
        <v>3</v>
      </c>
      <c r="HS34" s="2" t="s">
        <v>3</v>
      </c>
      <c r="HT34" s="2"/>
      <c r="HU34" s="2">
        <v>0</v>
      </c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>
        <v>0</v>
      </c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35</v>
      </c>
      <c r="F35" t="s">
        <v>36</v>
      </c>
      <c r="G35" t="s">
        <v>37</v>
      </c>
      <c r="H35" t="s">
        <v>38</v>
      </c>
      <c r="I35" s="2">
        <f t="shared" si="25"/>
        <v>0</v>
      </c>
      <c r="J35">
        <v>0</v>
      </c>
      <c r="K35">
        <v>1</v>
      </c>
      <c r="L35" s="38">
        <v>1</v>
      </c>
      <c r="M35" s="38">
        <v>1</v>
      </c>
      <c r="Q35">
        <f t="shared" si="26"/>
        <v>0</v>
      </c>
      <c r="R35">
        <f t="shared" si="27"/>
        <v>0</v>
      </c>
      <c r="S35">
        <f>(ROUND((ROUND((((EV35*1.15))*AX35*I35),2)*BD35),2)+ROUND((ROUND(((AG35-((EW35*1.15)))*AX35*I35),2)*BU35),2))</f>
        <v>0</v>
      </c>
      <c r="T35">
        <f t="shared" si="28"/>
        <v>0</v>
      </c>
      <c r="U35">
        <f t="shared" si="29"/>
        <v>0</v>
      </c>
      <c r="V35">
        <f t="shared" si="30"/>
        <v>0</v>
      </c>
      <c r="W35">
        <f t="shared" si="31"/>
        <v>0</v>
      </c>
      <c r="X35">
        <f t="shared" si="32"/>
        <v>0</v>
      </c>
      <c r="Y35">
        <f t="shared" si="33"/>
        <v>0</v>
      </c>
      <c r="Z35">
        <f t="shared" si="34"/>
        <v>0</v>
      </c>
      <c r="AA35">
        <f t="shared" si="35"/>
        <v>0</v>
      </c>
      <c r="AC35">
        <v>83376404</v>
      </c>
      <c r="AD35">
        <f t="shared" si="36"/>
        <v>1480.7745</v>
      </c>
      <c r="AE35">
        <f t="shared" si="37"/>
        <v>0</v>
      </c>
      <c r="AF35">
        <f>ROUND(((((EV35*1.15))-((EW35*1.15)))+AG35),6)</f>
        <v>1472.069</v>
      </c>
      <c r="AG35">
        <f t="shared" si="38"/>
        <v>36.57</v>
      </c>
      <c r="AH35">
        <f t="shared" si="38"/>
        <v>8.7055000000000007</v>
      </c>
      <c r="AI35">
        <f t="shared" si="39"/>
        <v>0</v>
      </c>
      <c r="AJ35">
        <f t="shared" si="40"/>
        <v>0.69</v>
      </c>
      <c r="AK35">
        <f t="shared" si="40"/>
        <v>0</v>
      </c>
      <c r="AL35">
        <f t="shared" si="41"/>
        <v>0</v>
      </c>
      <c r="AM35">
        <v>1287.6300000000001</v>
      </c>
      <c r="AN35">
        <v>0</v>
      </c>
      <c r="AO35">
        <v>1280.06</v>
      </c>
      <c r="AP35">
        <v>31.8</v>
      </c>
      <c r="AQ35">
        <v>7.57</v>
      </c>
      <c r="AR35">
        <v>0</v>
      </c>
      <c r="AS35">
        <v>0.6</v>
      </c>
      <c r="AT35">
        <v>0</v>
      </c>
      <c r="AU35">
        <v>0</v>
      </c>
      <c r="AV35">
        <v>106</v>
      </c>
      <c r="AW35">
        <v>45</v>
      </c>
      <c r="AX35">
        <v>1.0469999999999999</v>
      </c>
      <c r="AY35">
        <v>1.079</v>
      </c>
      <c r="BB35">
        <v>1</v>
      </c>
      <c r="BC35">
        <v>55.67</v>
      </c>
      <c r="BD35">
        <v>10.82</v>
      </c>
      <c r="BE35">
        <v>1</v>
      </c>
      <c r="BF35" t="s">
        <v>3</v>
      </c>
      <c r="BG35" t="s">
        <v>3</v>
      </c>
      <c r="BH35" t="s">
        <v>3</v>
      </c>
      <c r="BI35" t="s">
        <v>3</v>
      </c>
      <c r="BJ35">
        <v>0</v>
      </c>
      <c r="BK35">
        <v>1</v>
      </c>
      <c r="BL35" t="s">
        <v>39</v>
      </c>
      <c r="BO35">
        <v>4</v>
      </c>
      <c r="BP35">
        <v>0</v>
      </c>
      <c r="BQ35" t="s">
        <v>36</v>
      </c>
      <c r="BR35">
        <v>1</v>
      </c>
      <c r="BS35">
        <v>30</v>
      </c>
      <c r="BT35">
        <v>0</v>
      </c>
      <c r="BU35">
        <v>55.67</v>
      </c>
      <c r="BV35">
        <v>1</v>
      </c>
      <c r="BW35">
        <v>1</v>
      </c>
      <c r="BX35">
        <v>1</v>
      </c>
      <c r="BY35">
        <v>1</v>
      </c>
      <c r="BZ35">
        <v>1</v>
      </c>
      <c r="CA35" t="s">
        <v>3</v>
      </c>
      <c r="CB35">
        <v>106</v>
      </c>
      <c r="CC35">
        <v>45</v>
      </c>
      <c r="CD35" t="s">
        <v>3</v>
      </c>
      <c r="CG35">
        <v>30</v>
      </c>
      <c r="CH35">
        <v>0</v>
      </c>
      <c r="CI35">
        <v>0</v>
      </c>
      <c r="CO35">
        <v>0</v>
      </c>
      <c r="CP35" t="s">
        <v>335</v>
      </c>
      <c r="CQ35">
        <v>0</v>
      </c>
      <c r="CR35">
        <f t="shared" si="42"/>
        <v>0</v>
      </c>
      <c r="CS35">
        <f t="shared" si="43"/>
        <v>0</v>
      </c>
      <c r="CT35">
        <f>(ROUND((ROUND((((EV35*1.15))*AX35*1),2)*BD35),2)+ROUND((ROUND(((AG35-((EW35*1.15)))*AX35*1),2)*BU35),2))</f>
        <v>16676.43</v>
      </c>
      <c r="CU35">
        <f t="shared" si="44"/>
        <v>2131.6</v>
      </c>
      <c r="CV35">
        <f t="shared" si="45"/>
        <v>507.15</v>
      </c>
      <c r="CW35">
        <f t="shared" si="46"/>
        <v>0</v>
      </c>
      <c r="CX35">
        <f t="shared" si="47"/>
        <v>0.72242999999999991</v>
      </c>
      <c r="CY35">
        <f t="shared" si="48"/>
        <v>0</v>
      </c>
      <c r="CZ35">
        <f t="shared" si="49"/>
        <v>0</v>
      </c>
      <c r="DA35">
        <f t="shared" si="50"/>
        <v>0</v>
      </c>
      <c r="DB35">
        <f t="shared" si="51"/>
        <v>0</v>
      </c>
      <c r="DD35">
        <v>6</v>
      </c>
      <c r="DE35" t="s">
        <v>3</v>
      </c>
      <c r="DF35" t="s">
        <v>3</v>
      </c>
      <c r="DG35" t="s">
        <v>26</v>
      </c>
      <c r="DH35" t="s">
        <v>26</v>
      </c>
      <c r="DI35" t="s">
        <v>26</v>
      </c>
      <c r="DJ35" t="s">
        <v>3</v>
      </c>
      <c r="DK35" t="s">
        <v>26</v>
      </c>
      <c r="DL35" t="s">
        <v>26</v>
      </c>
      <c r="DM35" t="s">
        <v>3</v>
      </c>
      <c r="DN35" t="s">
        <v>3</v>
      </c>
      <c r="DO35" t="s">
        <v>3</v>
      </c>
      <c r="DP35">
        <v>0</v>
      </c>
      <c r="DQ35">
        <v>0</v>
      </c>
      <c r="DR35">
        <v>1</v>
      </c>
      <c r="DS35">
        <v>1</v>
      </c>
      <c r="DW35">
        <v>1013</v>
      </c>
      <c r="DX35" t="s">
        <v>38</v>
      </c>
      <c r="DY35" t="s">
        <v>38</v>
      </c>
      <c r="DZ35">
        <v>1</v>
      </c>
      <c r="EB35" t="s">
        <v>3</v>
      </c>
      <c r="EC35" t="s">
        <v>3</v>
      </c>
      <c r="ED35" t="s">
        <v>3</v>
      </c>
      <c r="EE35" t="s">
        <v>3</v>
      </c>
      <c r="EG35">
        <v>82946419</v>
      </c>
      <c r="EH35">
        <v>30</v>
      </c>
      <c r="EI35" t="s">
        <v>19</v>
      </c>
      <c r="EJ35">
        <v>0</v>
      </c>
      <c r="EK35" t="s">
        <v>3</v>
      </c>
      <c r="EL35">
        <v>1</v>
      </c>
      <c r="EM35">
        <v>4</v>
      </c>
      <c r="EN35" t="s">
        <v>40</v>
      </c>
      <c r="EO35" t="s">
        <v>41</v>
      </c>
      <c r="EQ35" t="s">
        <v>29</v>
      </c>
      <c r="ES35">
        <v>131072</v>
      </c>
      <c r="ET35">
        <v>1287.6300000000001</v>
      </c>
      <c r="EU35">
        <v>0</v>
      </c>
      <c r="EV35">
        <v>1280.06</v>
      </c>
      <c r="EW35">
        <v>31.8</v>
      </c>
      <c r="EX35">
        <v>7.57</v>
      </c>
      <c r="EY35">
        <v>0.6</v>
      </c>
      <c r="EZ35">
        <v>0</v>
      </c>
      <c r="FA35">
        <v>0</v>
      </c>
      <c r="FS35">
        <v>0</v>
      </c>
      <c r="FT35">
        <v>0</v>
      </c>
      <c r="FU35">
        <v>0</v>
      </c>
      <c r="FZ35">
        <v>106</v>
      </c>
      <c r="GA35">
        <v>45</v>
      </c>
      <c r="GC35" t="s">
        <v>3</v>
      </c>
      <c r="GF35">
        <v>1</v>
      </c>
      <c r="GH35">
        <v>-2649118</v>
      </c>
      <c r="GI35">
        <v>2</v>
      </c>
      <c r="GJ35">
        <v>1</v>
      </c>
      <c r="GK35">
        <v>2</v>
      </c>
      <c r="GL35">
        <v>0</v>
      </c>
      <c r="GM35">
        <v>0</v>
      </c>
      <c r="GN35">
        <f t="shared" si="52"/>
        <v>0</v>
      </c>
      <c r="GO35">
        <f t="shared" si="53"/>
        <v>0</v>
      </c>
      <c r="GP35">
        <f t="shared" si="54"/>
        <v>0</v>
      </c>
      <c r="GQ35">
        <f t="shared" si="55"/>
        <v>0</v>
      </c>
      <c r="GR35">
        <f t="shared" si="56"/>
        <v>0</v>
      </c>
      <c r="GT35">
        <v>0</v>
      </c>
      <c r="GU35">
        <v>0</v>
      </c>
      <c r="GV35">
        <v>0</v>
      </c>
      <c r="GW35" t="s">
        <v>3</v>
      </c>
      <c r="GX35">
        <f t="shared" si="57"/>
        <v>0</v>
      </c>
      <c r="GY35">
        <v>1</v>
      </c>
      <c r="GZ35">
        <f t="shared" si="58"/>
        <v>0</v>
      </c>
      <c r="HC35">
        <v>0</v>
      </c>
      <c r="HD35">
        <v>0</v>
      </c>
      <c r="HE35">
        <f t="shared" si="59"/>
        <v>0</v>
      </c>
      <c r="HG35" t="s">
        <v>3</v>
      </c>
      <c r="HH35" t="s">
        <v>3</v>
      </c>
      <c r="HO35" t="s">
        <v>3</v>
      </c>
      <c r="HP35" t="s">
        <v>3</v>
      </c>
      <c r="HQ35" t="s">
        <v>3</v>
      </c>
      <c r="HR35" t="s">
        <v>3</v>
      </c>
      <c r="HS35" t="s">
        <v>3</v>
      </c>
      <c r="HU35">
        <v>0</v>
      </c>
      <c r="IM35">
        <v>0</v>
      </c>
    </row>
    <row r="36" spans="1:257" x14ac:dyDescent="0.2">
      <c r="A36" s="2">
        <v>17</v>
      </c>
      <c r="B36" s="2">
        <v>1</v>
      </c>
      <c r="C36" s="2">
        <f>ROW(SmtRes!A23)</f>
        <v>23</v>
      </c>
      <c r="D36" s="2">
        <f>ROW(EtalonRes!A24)</f>
        <v>24</v>
      </c>
      <c r="E36" s="2" t="s">
        <v>3</v>
      </c>
      <c r="F36" s="2" t="s">
        <v>42</v>
      </c>
      <c r="G36" s="2" t="s">
        <v>43</v>
      </c>
      <c r="H36" s="2" t="s">
        <v>44</v>
      </c>
      <c r="I36" s="2">
        <f t="shared" si="25"/>
        <v>0</v>
      </c>
      <c r="J36" s="2">
        <v>0</v>
      </c>
      <c r="K36" s="2">
        <f>ROUND(111,9)</f>
        <v>111</v>
      </c>
      <c r="L36" s="2">
        <v>111</v>
      </c>
      <c r="M36" s="2">
        <v>111</v>
      </c>
      <c r="N36" s="2"/>
      <c r="O36" s="2"/>
      <c r="P36" s="2"/>
      <c r="Q36" s="2">
        <f t="shared" si="26"/>
        <v>0</v>
      </c>
      <c r="R36" s="2">
        <f t="shared" si="27"/>
        <v>0</v>
      </c>
      <c r="S36" s="2">
        <f>(ROUND((ROUND((((EV36*1.15))*AX36*I36),2)*BD36),2)+ROUND((ROUND(((AG36-((EW36*1.15)))*AX36*I36),2)*BU36),2))</f>
        <v>0</v>
      </c>
      <c r="T36" s="2">
        <f t="shared" si="28"/>
        <v>0</v>
      </c>
      <c r="U36" s="2">
        <f t="shared" si="29"/>
        <v>0</v>
      </c>
      <c r="V36" s="2">
        <f t="shared" si="30"/>
        <v>0</v>
      </c>
      <c r="W36" s="2">
        <f t="shared" si="31"/>
        <v>0</v>
      </c>
      <c r="X36" s="2">
        <f t="shared" si="32"/>
        <v>0</v>
      </c>
      <c r="Y36" s="2">
        <f t="shared" si="33"/>
        <v>0</v>
      </c>
      <c r="Z36" s="2">
        <f t="shared" si="34"/>
        <v>0</v>
      </c>
      <c r="AA36" s="2">
        <f t="shared" si="35"/>
        <v>0</v>
      </c>
      <c r="AB36" s="2"/>
      <c r="AC36" s="2">
        <v>-1</v>
      </c>
      <c r="AD36" s="2">
        <f t="shared" si="36"/>
        <v>2228.2665000000002</v>
      </c>
      <c r="AE36" s="2">
        <f t="shared" si="37"/>
        <v>22.44</v>
      </c>
      <c r="AF36" s="2">
        <f>ROUND(((((EV36*1.15))-((EW36*1.15)))+AG36),6)</f>
        <v>2172.4304999999999</v>
      </c>
      <c r="AG36" s="2">
        <f t="shared" si="38"/>
        <v>65.894999999999996</v>
      </c>
      <c r="AH36" s="2">
        <f t="shared" si="38"/>
        <v>33.396000000000001</v>
      </c>
      <c r="AI36" s="2">
        <f t="shared" si="39"/>
        <v>0</v>
      </c>
      <c r="AJ36" s="2">
        <f t="shared" si="40"/>
        <v>2.3919999999999999</v>
      </c>
      <c r="AK36" s="2">
        <f t="shared" si="40"/>
        <v>0</v>
      </c>
      <c r="AL36" s="2">
        <f t="shared" si="41"/>
        <v>0</v>
      </c>
      <c r="AM36" s="2">
        <v>1940.55</v>
      </c>
      <c r="AN36" s="2">
        <v>22.44</v>
      </c>
      <c r="AO36" s="2">
        <v>1889.07</v>
      </c>
      <c r="AP36" s="2">
        <v>57.3</v>
      </c>
      <c r="AQ36" s="2">
        <v>29.04</v>
      </c>
      <c r="AR36" s="2">
        <v>0</v>
      </c>
      <c r="AS36" s="2">
        <v>2.08</v>
      </c>
      <c r="AT36" s="2">
        <v>0</v>
      </c>
      <c r="AU36" s="2">
        <v>0</v>
      </c>
      <c r="AV36" s="2">
        <v>106</v>
      </c>
      <c r="AW36" s="2">
        <v>45</v>
      </c>
      <c r="AX36" s="2">
        <v>1.0469999999999999</v>
      </c>
      <c r="AY36" s="2">
        <v>1.079</v>
      </c>
      <c r="AZ36" s="2"/>
      <c r="BA36" s="2"/>
      <c r="BB36" s="2">
        <v>1</v>
      </c>
      <c r="BC36" s="2">
        <v>1</v>
      </c>
      <c r="BD36" s="2">
        <v>1</v>
      </c>
      <c r="BE36" s="2">
        <v>1</v>
      </c>
      <c r="BF36" s="2" t="s">
        <v>3</v>
      </c>
      <c r="BG36" s="2" t="s">
        <v>3</v>
      </c>
      <c r="BH36" s="2" t="s">
        <v>3</v>
      </c>
      <c r="BI36" s="2" t="s">
        <v>3</v>
      </c>
      <c r="BJ36" s="2">
        <v>0</v>
      </c>
      <c r="BK36" s="2">
        <v>1</v>
      </c>
      <c r="BL36" s="2" t="s">
        <v>45</v>
      </c>
      <c r="BM36" s="2"/>
      <c r="BN36" s="2"/>
      <c r="BO36" s="2">
        <v>4</v>
      </c>
      <c r="BP36" s="2">
        <v>0</v>
      </c>
      <c r="BQ36" s="2" t="s">
        <v>42</v>
      </c>
      <c r="BR36" s="2">
        <v>1</v>
      </c>
      <c r="BS36" s="2">
        <v>30</v>
      </c>
      <c r="BT36" s="2">
        <v>0</v>
      </c>
      <c r="BU36" s="2">
        <v>1</v>
      </c>
      <c r="BV36" s="2">
        <v>1</v>
      </c>
      <c r="BW36" s="2">
        <v>1</v>
      </c>
      <c r="BX36" s="2">
        <v>1</v>
      </c>
      <c r="BY36" s="2">
        <v>1</v>
      </c>
      <c r="BZ36" s="2">
        <v>1</v>
      </c>
      <c r="CA36" s="2" t="s">
        <v>3</v>
      </c>
      <c r="CB36" s="2">
        <v>106</v>
      </c>
      <c r="CC36" s="2">
        <v>45</v>
      </c>
      <c r="CD36" s="2" t="s">
        <v>3</v>
      </c>
      <c r="CE36" s="2"/>
      <c r="CF36" s="2"/>
      <c r="CG36" s="2">
        <v>30</v>
      </c>
      <c r="CH36" s="2">
        <v>0</v>
      </c>
      <c r="CI36" s="2">
        <v>0</v>
      </c>
      <c r="CJ36" s="2"/>
      <c r="CK36" s="2"/>
      <c r="CL36" s="2"/>
      <c r="CM36" s="2"/>
      <c r="CN36" s="2"/>
      <c r="CO36" s="2">
        <v>0</v>
      </c>
      <c r="CP36" s="2" t="s">
        <v>335</v>
      </c>
      <c r="CQ36" s="2">
        <v>0</v>
      </c>
      <c r="CR36" s="2">
        <f t="shared" si="42"/>
        <v>0</v>
      </c>
      <c r="CS36" s="2">
        <f t="shared" si="43"/>
        <v>24.21</v>
      </c>
      <c r="CT36" s="2">
        <f>(ROUND((ROUND((((EV36*1.15))*AX36*1),2)*BD36),2)+ROUND((ROUND(((AG36-((EW36*1.15)))*AX36*1),2)*BU36),2))</f>
        <v>2274.5300000000002</v>
      </c>
      <c r="CU36" s="2">
        <f t="shared" si="44"/>
        <v>68.989999999999995</v>
      </c>
      <c r="CV36" s="2">
        <f t="shared" si="45"/>
        <v>34.97</v>
      </c>
      <c r="CW36" s="2">
        <f t="shared" si="46"/>
        <v>0</v>
      </c>
      <c r="CX36" s="2">
        <f t="shared" si="47"/>
        <v>2.5044239999999998</v>
      </c>
      <c r="CY36" s="2">
        <f t="shared" si="48"/>
        <v>0</v>
      </c>
      <c r="CZ36" s="2">
        <f t="shared" si="49"/>
        <v>0</v>
      </c>
      <c r="DA36" s="2">
        <f t="shared" si="50"/>
        <v>0</v>
      </c>
      <c r="DB36" s="2">
        <f t="shared" si="51"/>
        <v>0</v>
      </c>
      <c r="DC36" s="2"/>
      <c r="DD36" s="2">
        <v>7</v>
      </c>
      <c r="DE36" s="2" t="s">
        <v>3</v>
      </c>
      <c r="DF36" s="2" t="s">
        <v>3</v>
      </c>
      <c r="DG36" s="2" t="s">
        <v>26</v>
      </c>
      <c r="DH36" s="2" t="s">
        <v>26</v>
      </c>
      <c r="DI36" s="2" t="s">
        <v>26</v>
      </c>
      <c r="DJ36" s="2" t="s">
        <v>3</v>
      </c>
      <c r="DK36" s="2" t="s">
        <v>26</v>
      </c>
      <c r="DL36" s="2" t="s">
        <v>26</v>
      </c>
      <c r="DM36" s="2" t="s">
        <v>3</v>
      </c>
      <c r="DN36" s="2" t="s">
        <v>3</v>
      </c>
      <c r="DO36" s="2" t="s">
        <v>3</v>
      </c>
      <c r="DP36" s="2">
        <v>0</v>
      </c>
      <c r="DQ36" s="2">
        <v>0</v>
      </c>
      <c r="DR36" s="2">
        <v>1</v>
      </c>
      <c r="DS36" s="2">
        <v>1</v>
      </c>
      <c r="DT36" s="2"/>
      <c r="DU36" s="2"/>
      <c r="DV36" s="2"/>
      <c r="DW36" s="2">
        <v>1013</v>
      </c>
      <c r="DX36" s="2" t="s">
        <v>44</v>
      </c>
      <c r="DY36" s="2" t="s">
        <v>44</v>
      </c>
      <c r="DZ36" s="2">
        <v>1</v>
      </c>
      <c r="EA36" s="2"/>
      <c r="EB36" s="2" t="s">
        <v>3</v>
      </c>
      <c r="EC36" s="2" t="s">
        <v>3</v>
      </c>
      <c r="ED36" s="2" t="s">
        <v>3</v>
      </c>
      <c r="EE36" s="2" t="s">
        <v>3</v>
      </c>
      <c r="EF36" s="2"/>
      <c r="EG36" s="2">
        <v>82946419</v>
      </c>
      <c r="EH36" s="2">
        <v>30</v>
      </c>
      <c r="EI36" s="2" t="s">
        <v>19</v>
      </c>
      <c r="EJ36" s="2">
        <v>0</v>
      </c>
      <c r="EK36" s="2" t="s">
        <v>3</v>
      </c>
      <c r="EL36" s="2">
        <v>1</v>
      </c>
      <c r="EM36" s="2">
        <v>4</v>
      </c>
      <c r="EN36" s="2" t="s">
        <v>40</v>
      </c>
      <c r="EO36" s="2" t="s">
        <v>41</v>
      </c>
      <c r="EP36" s="2"/>
      <c r="EQ36" s="2" t="s">
        <v>29</v>
      </c>
      <c r="ER36" s="2"/>
      <c r="ES36" s="2">
        <v>1024</v>
      </c>
      <c r="ET36" s="2">
        <v>1940.55</v>
      </c>
      <c r="EU36" s="2">
        <v>22.44</v>
      </c>
      <c r="EV36" s="2">
        <v>1889.07</v>
      </c>
      <c r="EW36" s="2">
        <v>57.3</v>
      </c>
      <c r="EX36" s="2">
        <v>29.04</v>
      </c>
      <c r="EY36" s="2">
        <v>2.08</v>
      </c>
      <c r="EZ36" s="2">
        <v>0</v>
      </c>
      <c r="FA36" s="2">
        <v>0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>
        <v>0</v>
      </c>
      <c r="FT36" s="2">
        <v>0</v>
      </c>
      <c r="FU36" s="2">
        <v>0</v>
      </c>
      <c r="FV36" s="2"/>
      <c r="FW36" s="2"/>
      <c r="FX36" s="2"/>
      <c r="FY36" s="2"/>
      <c r="FZ36" s="2">
        <v>106</v>
      </c>
      <c r="GA36" s="2">
        <v>45</v>
      </c>
      <c r="GB36" s="2"/>
      <c r="GC36" s="2" t="s">
        <v>3</v>
      </c>
      <c r="GD36" s="2"/>
      <c r="GE36" s="2"/>
      <c r="GF36" s="2">
        <v>1</v>
      </c>
      <c r="GG36" s="2"/>
      <c r="GH36" s="2">
        <v>1438945465</v>
      </c>
      <c r="GI36" s="2">
        <v>2</v>
      </c>
      <c r="GJ36" s="2">
        <v>1</v>
      </c>
      <c r="GK36" s="2">
        <v>2</v>
      </c>
      <c r="GL36" s="2">
        <v>0</v>
      </c>
      <c r="GM36" s="2">
        <v>0</v>
      </c>
      <c r="GN36" s="2">
        <f t="shared" si="52"/>
        <v>0</v>
      </c>
      <c r="GO36" s="2">
        <f t="shared" si="53"/>
        <v>0</v>
      </c>
      <c r="GP36" s="2">
        <f t="shared" si="54"/>
        <v>0</v>
      </c>
      <c r="GQ36" s="2">
        <f t="shared" si="55"/>
        <v>0</v>
      </c>
      <c r="GR36" s="2">
        <f t="shared" si="56"/>
        <v>0</v>
      </c>
      <c r="GS36" s="2"/>
      <c r="GT36" s="2">
        <v>0</v>
      </c>
      <c r="GU36" s="2">
        <v>0</v>
      </c>
      <c r="GV36" s="2">
        <v>0</v>
      </c>
      <c r="GW36" s="2" t="s">
        <v>3</v>
      </c>
      <c r="GX36" s="2">
        <f t="shared" si="57"/>
        <v>0</v>
      </c>
      <c r="GY36" s="2">
        <v>1</v>
      </c>
      <c r="GZ36" s="2">
        <f t="shared" si="58"/>
        <v>0</v>
      </c>
      <c r="HA36" s="2"/>
      <c r="HB36" s="2"/>
      <c r="HC36" s="2">
        <v>0</v>
      </c>
      <c r="HD36" s="2">
        <v>0</v>
      </c>
      <c r="HE36" s="2">
        <f t="shared" si="59"/>
        <v>0</v>
      </c>
      <c r="HF36" s="2"/>
      <c r="HG36" s="2" t="s">
        <v>3</v>
      </c>
      <c r="HH36" s="2" t="s">
        <v>3</v>
      </c>
      <c r="HI36" s="2"/>
      <c r="HJ36" s="2"/>
      <c r="HK36" s="2"/>
      <c r="HL36" s="2"/>
      <c r="HM36" s="2"/>
      <c r="HN36" s="2"/>
      <c r="HO36" s="2" t="s">
        <v>3</v>
      </c>
      <c r="HP36" s="2" t="s">
        <v>3</v>
      </c>
      <c r="HQ36" s="2" t="s">
        <v>3</v>
      </c>
      <c r="HR36" s="2" t="s">
        <v>3</v>
      </c>
      <c r="HS36" s="2" t="s">
        <v>3</v>
      </c>
      <c r="HT36" s="2"/>
      <c r="HU36" s="2">
        <v>0</v>
      </c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>
        <v>0</v>
      </c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x14ac:dyDescent="0.2">
      <c r="A37">
        <v>17</v>
      </c>
      <c r="B37">
        <v>1</v>
      </c>
      <c r="C37">
        <f>ROW(SmtRes!A36)</f>
        <v>36</v>
      </c>
      <c r="D37">
        <f>ROW(EtalonRes!A38)</f>
        <v>38</v>
      </c>
      <c r="E37" t="s">
        <v>3</v>
      </c>
      <c r="F37" t="s">
        <v>42</v>
      </c>
      <c r="G37" t="s">
        <v>43</v>
      </c>
      <c r="H37" t="s">
        <v>44</v>
      </c>
      <c r="I37" s="2">
        <f t="shared" si="25"/>
        <v>0</v>
      </c>
      <c r="J37">
        <v>0</v>
      </c>
      <c r="K37">
        <f>ROUND(111,9)</f>
        <v>111</v>
      </c>
      <c r="L37" s="38">
        <v>111</v>
      </c>
      <c r="M37" s="38">
        <v>111</v>
      </c>
      <c r="Q37">
        <f t="shared" si="26"/>
        <v>0</v>
      </c>
      <c r="R37">
        <f t="shared" si="27"/>
        <v>0</v>
      </c>
      <c r="S37">
        <f>(ROUND((ROUND((((EV37*1.15))*AX37*I37),2)*BD37),2)+ROUND((ROUND(((AG37-((EW37*1.15)))*AX37*I37),2)*BU37),2))</f>
        <v>0</v>
      </c>
      <c r="T37">
        <f t="shared" si="28"/>
        <v>0</v>
      </c>
      <c r="U37">
        <f t="shared" si="29"/>
        <v>0</v>
      </c>
      <c r="V37">
        <f t="shared" si="30"/>
        <v>0</v>
      </c>
      <c r="W37">
        <f t="shared" si="31"/>
        <v>0</v>
      </c>
      <c r="X37">
        <f t="shared" si="32"/>
        <v>0</v>
      </c>
      <c r="Y37">
        <f t="shared" si="33"/>
        <v>0</v>
      </c>
      <c r="Z37">
        <f t="shared" si="34"/>
        <v>0</v>
      </c>
      <c r="AA37">
        <f t="shared" si="35"/>
        <v>0</v>
      </c>
      <c r="AC37">
        <v>-1</v>
      </c>
      <c r="AD37">
        <f t="shared" si="36"/>
        <v>2228.2665000000002</v>
      </c>
      <c r="AE37">
        <f t="shared" si="37"/>
        <v>22.44</v>
      </c>
      <c r="AF37">
        <f>ROUND(((((EV37*1.15))-((EW37*1.15)))+AG37),6)</f>
        <v>2172.4304999999999</v>
      </c>
      <c r="AG37">
        <f t="shared" si="38"/>
        <v>65.894999999999996</v>
      </c>
      <c r="AH37">
        <f t="shared" si="38"/>
        <v>33.396000000000001</v>
      </c>
      <c r="AI37">
        <f t="shared" si="39"/>
        <v>0</v>
      </c>
      <c r="AJ37">
        <f t="shared" si="40"/>
        <v>2.3919999999999999</v>
      </c>
      <c r="AK37">
        <f t="shared" si="40"/>
        <v>0</v>
      </c>
      <c r="AL37">
        <f t="shared" si="41"/>
        <v>0</v>
      </c>
      <c r="AM37">
        <v>1940.55</v>
      </c>
      <c r="AN37">
        <v>22.44</v>
      </c>
      <c r="AO37">
        <v>1889.07</v>
      </c>
      <c r="AP37">
        <v>57.3</v>
      </c>
      <c r="AQ37">
        <v>29.04</v>
      </c>
      <c r="AR37">
        <v>0</v>
      </c>
      <c r="AS37">
        <v>2.08</v>
      </c>
      <c r="AT37">
        <v>0</v>
      </c>
      <c r="AU37">
        <v>0</v>
      </c>
      <c r="AV37">
        <v>106</v>
      </c>
      <c r="AW37">
        <v>45</v>
      </c>
      <c r="AX37">
        <v>1.0469999999999999</v>
      </c>
      <c r="AY37">
        <v>1.079</v>
      </c>
      <c r="BB37">
        <v>1</v>
      </c>
      <c r="BC37">
        <v>55.67</v>
      </c>
      <c r="BD37">
        <v>11.09</v>
      </c>
      <c r="BE37">
        <v>6.89</v>
      </c>
      <c r="BF37" t="s">
        <v>3</v>
      </c>
      <c r="BG37" t="s">
        <v>3</v>
      </c>
      <c r="BH37" t="s">
        <v>3</v>
      </c>
      <c r="BI37" t="s">
        <v>3</v>
      </c>
      <c r="BJ37">
        <v>0</v>
      </c>
      <c r="BK37">
        <v>1</v>
      </c>
      <c r="BL37" t="s">
        <v>45</v>
      </c>
      <c r="BO37">
        <v>4</v>
      </c>
      <c r="BP37">
        <v>0</v>
      </c>
      <c r="BQ37" t="s">
        <v>42</v>
      </c>
      <c r="BR37">
        <v>1</v>
      </c>
      <c r="BS37">
        <v>30</v>
      </c>
      <c r="BT37">
        <v>0</v>
      </c>
      <c r="BU37">
        <v>55.67</v>
      </c>
      <c r="BV37">
        <v>1</v>
      </c>
      <c r="BW37">
        <v>1</v>
      </c>
      <c r="BX37">
        <v>1</v>
      </c>
      <c r="BY37">
        <v>1</v>
      </c>
      <c r="BZ37">
        <v>1</v>
      </c>
      <c r="CA37" t="s">
        <v>3</v>
      </c>
      <c r="CB37">
        <v>106</v>
      </c>
      <c r="CC37">
        <v>45</v>
      </c>
      <c r="CD37" t="s">
        <v>3</v>
      </c>
      <c r="CG37">
        <v>30</v>
      </c>
      <c r="CH37">
        <v>0</v>
      </c>
      <c r="CI37">
        <v>0</v>
      </c>
      <c r="CO37">
        <v>0</v>
      </c>
      <c r="CP37" t="s">
        <v>335</v>
      </c>
      <c r="CQ37">
        <v>0</v>
      </c>
      <c r="CR37">
        <f t="shared" si="42"/>
        <v>0</v>
      </c>
      <c r="CS37">
        <f t="shared" si="43"/>
        <v>166.81</v>
      </c>
      <c r="CT37">
        <f>(ROUND((ROUND((((EV37*1.15))*AX37*1),2)*BD37),2)+ROUND((ROUND(((AG37-((EW37*1.15)))*AX37*1),2)*BU37),2))</f>
        <v>25224.54</v>
      </c>
      <c r="CU37">
        <f t="shared" si="44"/>
        <v>3840.67</v>
      </c>
      <c r="CV37">
        <f t="shared" si="45"/>
        <v>1946.78</v>
      </c>
      <c r="CW37">
        <f t="shared" si="46"/>
        <v>0</v>
      </c>
      <c r="CX37">
        <f t="shared" si="47"/>
        <v>2.5044239999999998</v>
      </c>
      <c r="CY37">
        <f t="shared" si="48"/>
        <v>0</v>
      </c>
      <c r="CZ37">
        <f t="shared" si="49"/>
        <v>0</v>
      </c>
      <c r="DA37">
        <f t="shared" si="50"/>
        <v>0</v>
      </c>
      <c r="DB37">
        <f t="shared" si="51"/>
        <v>0</v>
      </c>
      <c r="DD37">
        <v>8</v>
      </c>
      <c r="DE37" t="s">
        <v>3</v>
      </c>
      <c r="DF37" t="s">
        <v>3</v>
      </c>
      <c r="DG37" t="s">
        <v>26</v>
      </c>
      <c r="DH37" t="s">
        <v>26</v>
      </c>
      <c r="DI37" t="s">
        <v>26</v>
      </c>
      <c r="DJ37" t="s">
        <v>3</v>
      </c>
      <c r="DK37" t="s">
        <v>26</v>
      </c>
      <c r="DL37" t="s">
        <v>26</v>
      </c>
      <c r="DM37" t="s">
        <v>3</v>
      </c>
      <c r="DN37" t="s">
        <v>3</v>
      </c>
      <c r="DO37" t="s">
        <v>3</v>
      </c>
      <c r="DP37">
        <v>0</v>
      </c>
      <c r="DQ37">
        <v>0</v>
      </c>
      <c r="DR37">
        <v>1</v>
      </c>
      <c r="DS37">
        <v>1</v>
      </c>
      <c r="DW37">
        <v>1013</v>
      </c>
      <c r="DX37" t="s">
        <v>44</v>
      </c>
      <c r="DY37" t="s">
        <v>44</v>
      </c>
      <c r="DZ37">
        <v>1</v>
      </c>
      <c r="EB37" t="s">
        <v>3</v>
      </c>
      <c r="EC37" t="s">
        <v>3</v>
      </c>
      <c r="ED37" t="s">
        <v>3</v>
      </c>
      <c r="EE37" t="s">
        <v>3</v>
      </c>
      <c r="EG37">
        <v>82946419</v>
      </c>
      <c r="EH37">
        <v>30</v>
      </c>
      <c r="EI37" t="s">
        <v>19</v>
      </c>
      <c r="EJ37">
        <v>0</v>
      </c>
      <c r="EK37" t="s">
        <v>3</v>
      </c>
      <c r="EL37">
        <v>1</v>
      </c>
      <c r="EM37">
        <v>4</v>
      </c>
      <c r="EN37" t="s">
        <v>40</v>
      </c>
      <c r="EO37" t="s">
        <v>41</v>
      </c>
      <c r="EQ37" t="s">
        <v>29</v>
      </c>
      <c r="ES37">
        <v>1024</v>
      </c>
      <c r="ET37">
        <v>1940.55</v>
      </c>
      <c r="EU37">
        <v>22.44</v>
      </c>
      <c r="EV37">
        <v>1889.07</v>
      </c>
      <c r="EW37">
        <v>57.3</v>
      </c>
      <c r="EX37">
        <v>29.04</v>
      </c>
      <c r="EY37">
        <v>2.08</v>
      </c>
      <c r="EZ37">
        <v>0</v>
      </c>
      <c r="FA37">
        <v>0</v>
      </c>
      <c r="FS37">
        <v>0</v>
      </c>
      <c r="FT37">
        <v>0</v>
      </c>
      <c r="FU37">
        <v>0</v>
      </c>
      <c r="FZ37">
        <v>106</v>
      </c>
      <c r="GA37">
        <v>45</v>
      </c>
      <c r="GC37" t="s">
        <v>3</v>
      </c>
      <c r="GF37">
        <v>1</v>
      </c>
      <c r="GH37">
        <v>1438945465</v>
      </c>
      <c r="GI37">
        <v>2</v>
      </c>
      <c r="GJ37">
        <v>1</v>
      </c>
      <c r="GK37">
        <v>2</v>
      </c>
      <c r="GL37">
        <v>0</v>
      </c>
      <c r="GM37">
        <v>0</v>
      </c>
      <c r="GN37">
        <f t="shared" si="52"/>
        <v>0</v>
      </c>
      <c r="GO37">
        <f t="shared" si="53"/>
        <v>0</v>
      </c>
      <c r="GP37">
        <f t="shared" si="54"/>
        <v>0</v>
      </c>
      <c r="GQ37">
        <f t="shared" si="55"/>
        <v>0</v>
      </c>
      <c r="GR37">
        <f t="shared" si="56"/>
        <v>0</v>
      </c>
      <c r="GT37">
        <v>0</v>
      </c>
      <c r="GU37">
        <v>0</v>
      </c>
      <c r="GV37">
        <v>0</v>
      </c>
      <c r="GW37" t="s">
        <v>3</v>
      </c>
      <c r="GX37">
        <f t="shared" si="57"/>
        <v>0</v>
      </c>
      <c r="GY37">
        <v>1</v>
      </c>
      <c r="GZ37">
        <f t="shared" si="58"/>
        <v>0</v>
      </c>
      <c r="HC37">
        <v>0</v>
      </c>
      <c r="HD37">
        <v>0</v>
      </c>
      <c r="HE37">
        <f t="shared" si="59"/>
        <v>0</v>
      </c>
      <c r="HG37" t="s">
        <v>3</v>
      </c>
      <c r="HH37" t="s">
        <v>3</v>
      </c>
      <c r="HO37" t="s">
        <v>3</v>
      </c>
      <c r="HP37" t="s">
        <v>3</v>
      </c>
      <c r="HQ37" t="s">
        <v>3</v>
      </c>
      <c r="HR37" t="s">
        <v>3</v>
      </c>
      <c r="HS37" t="s">
        <v>3</v>
      </c>
      <c r="HU37">
        <v>0</v>
      </c>
      <c r="IM37">
        <v>0</v>
      </c>
    </row>
    <row r="38" spans="1:257" x14ac:dyDescent="0.2">
      <c r="A38" s="2">
        <v>18</v>
      </c>
      <c r="B38" s="2">
        <v>1</v>
      </c>
      <c r="C38" s="2">
        <v>21</v>
      </c>
      <c r="D38" s="2"/>
      <c r="E38" s="2" t="s">
        <v>3</v>
      </c>
      <c r="F38" s="2" t="s">
        <v>46</v>
      </c>
      <c r="G38" s="2" t="s">
        <v>47</v>
      </c>
      <c r="H38" s="2" t="s">
        <v>48</v>
      </c>
      <c r="I38" s="2">
        <f t="shared" si="25"/>
        <v>0</v>
      </c>
      <c r="J38" s="2">
        <v>116.8</v>
      </c>
      <c r="K38" s="2">
        <v>116.8</v>
      </c>
      <c r="L38" s="2">
        <v>12964.8</v>
      </c>
      <c r="M38" s="2">
        <v>12964.8</v>
      </c>
      <c r="N38" s="2"/>
      <c r="O38" s="2"/>
      <c r="P38" s="2"/>
      <c r="Q38" s="2">
        <f t="shared" si="26"/>
        <v>0</v>
      </c>
      <c r="R38" s="2">
        <f t="shared" si="27"/>
        <v>0</v>
      </c>
      <c r="S38" s="2">
        <f>(ROUND((ROUND(((EV38)*AX38*I38),2)*BD38),2)+ROUND((ROUND(((AG38-(EW38))*AX38*I38),2)*BU38),2))</f>
        <v>0</v>
      </c>
      <c r="T38" s="2">
        <f t="shared" si="28"/>
        <v>0</v>
      </c>
      <c r="U38" s="2">
        <f t="shared" si="29"/>
        <v>0</v>
      </c>
      <c r="V38" s="2">
        <f t="shared" si="30"/>
        <v>0</v>
      </c>
      <c r="W38" s="2">
        <f t="shared" si="31"/>
        <v>0</v>
      </c>
      <c r="X38" s="2">
        <f t="shared" si="32"/>
        <v>0</v>
      </c>
      <c r="Y38" s="2">
        <f t="shared" si="33"/>
        <v>0</v>
      </c>
      <c r="Z38" s="2">
        <f t="shared" si="34"/>
        <v>0</v>
      </c>
      <c r="AA38" s="2">
        <f t="shared" si="35"/>
        <v>0</v>
      </c>
      <c r="AB38" s="2"/>
      <c r="AC38" s="2">
        <v>-1</v>
      </c>
      <c r="AD38" s="2">
        <f t="shared" si="36"/>
        <v>11.3</v>
      </c>
      <c r="AE38" s="2">
        <f t="shared" si="37"/>
        <v>11.3</v>
      </c>
      <c r="AF38" s="2">
        <f>ROUND((((EV38)-(EW38))+AG38),6)</f>
        <v>0</v>
      </c>
      <c r="AG38" s="2">
        <f t="shared" ref="AG38:AH41" si="60">ROUND((EW38),6)</f>
        <v>0</v>
      </c>
      <c r="AH38" s="2">
        <f t="shared" si="60"/>
        <v>0</v>
      </c>
      <c r="AI38" s="2">
        <f t="shared" si="39"/>
        <v>0</v>
      </c>
      <c r="AJ38" s="2">
        <f t="shared" ref="AJ38:AK41" si="61">(EY38)</f>
        <v>0</v>
      </c>
      <c r="AK38" s="2">
        <f t="shared" si="61"/>
        <v>0</v>
      </c>
      <c r="AL38" s="2">
        <f t="shared" si="41"/>
        <v>0</v>
      </c>
      <c r="AM38" s="2">
        <v>11.3</v>
      </c>
      <c r="AN38" s="2">
        <v>11.3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106</v>
      </c>
      <c r="AW38" s="2">
        <v>45</v>
      </c>
      <c r="AX38" s="2">
        <v>1</v>
      </c>
      <c r="AY38" s="2">
        <v>1.079</v>
      </c>
      <c r="AZ38" s="2"/>
      <c r="BA38" s="2"/>
      <c r="BB38" s="2">
        <v>1</v>
      </c>
      <c r="BC38" s="2">
        <v>1</v>
      </c>
      <c r="BD38" s="2">
        <v>1</v>
      </c>
      <c r="BE38" s="2">
        <v>1</v>
      </c>
      <c r="BF38" s="2" t="s">
        <v>3</v>
      </c>
      <c r="BG38" s="2" t="s">
        <v>3</v>
      </c>
      <c r="BH38" s="2" t="s">
        <v>3</v>
      </c>
      <c r="BI38" s="2" t="s">
        <v>3</v>
      </c>
      <c r="BJ38" s="2">
        <v>3</v>
      </c>
      <c r="BK38" s="2">
        <v>1</v>
      </c>
      <c r="BL38" s="2" t="s">
        <v>49</v>
      </c>
      <c r="BM38" s="2"/>
      <c r="BN38" s="2"/>
      <c r="BO38" s="2">
        <v>4</v>
      </c>
      <c r="BP38" s="2">
        <v>0</v>
      </c>
      <c r="BQ38" s="2" t="s">
        <v>3</v>
      </c>
      <c r="BR38" s="2">
        <v>0</v>
      </c>
      <c r="BS38" s="2">
        <v>30</v>
      </c>
      <c r="BT38" s="2">
        <v>0</v>
      </c>
      <c r="BU38" s="2">
        <v>1</v>
      </c>
      <c r="BV38" s="2">
        <v>1</v>
      </c>
      <c r="BW38" s="2">
        <v>1</v>
      </c>
      <c r="BX38" s="2">
        <v>1</v>
      </c>
      <c r="BY38" s="2">
        <v>1</v>
      </c>
      <c r="BZ38" s="2">
        <v>1</v>
      </c>
      <c r="CA38" s="2" t="s">
        <v>3</v>
      </c>
      <c r="CB38" s="2">
        <v>106</v>
      </c>
      <c r="CC38" s="2">
        <v>45</v>
      </c>
      <c r="CD38" s="2" t="s">
        <v>3</v>
      </c>
      <c r="CE38" s="2"/>
      <c r="CF38" s="2"/>
      <c r="CG38" s="2">
        <v>30</v>
      </c>
      <c r="CH38" s="2">
        <v>0</v>
      </c>
      <c r="CI38" s="2">
        <v>0</v>
      </c>
      <c r="CJ38" s="2"/>
      <c r="CK38" s="2"/>
      <c r="CL38" s="2"/>
      <c r="CM38" s="2"/>
      <c r="CN38" s="2"/>
      <c r="CO38" s="2">
        <v>0</v>
      </c>
      <c r="CP38" s="2" t="s">
        <v>3</v>
      </c>
      <c r="CQ38" s="2">
        <v>0</v>
      </c>
      <c r="CR38" s="2">
        <f t="shared" si="42"/>
        <v>0</v>
      </c>
      <c r="CS38" s="2">
        <f t="shared" si="43"/>
        <v>12.19</v>
      </c>
      <c r="CT38" s="2">
        <f>(ROUND((ROUND(((EV38)*AX38*1),2)*BD38),2)+ROUND((ROUND(((AG38-(EW38))*AX38*1),2)*BU38),2))</f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 t="shared" si="48"/>
        <v>0</v>
      </c>
      <c r="CZ38" s="2">
        <f t="shared" si="49"/>
        <v>0</v>
      </c>
      <c r="DA38" s="2">
        <f t="shared" si="50"/>
        <v>0</v>
      </c>
      <c r="DB38" s="2">
        <f t="shared" si="51"/>
        <v>0</v>
      </c>
      <c r="DC38" s="2"/>
      <c r="DD38" s="2"/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 t="s">
        <v>3</v>
      </c>
      <c r="DO38" s="2" t="s">
        <v>3</v>
      </c>
      <c r="DP38" s="2">
        <v>0</v>
      </c>
      <c r="DQ38" s="2">
        <v>0</v>
      </c>
      <c r="DR38" s="2">
        <v>1</v>
      </c>
      <c r="DS38" s="2">
        <v>1</v>
      </c>
      <c r="DT38" s="2"/>
      <c r="DU38" s="2"/>
      <c r="DV38" s="2"/>
      <c r="DW38" s="2">
        <v>1009</v>
      </c>
      <c r="DX38" s="2" t="s">
        <v>48</v>
      </c>
      <c r="DY38" s="2" t="s">
        <v>48</v>
      </c>
      <c r="DZ38" s="2">
        <v>1</v>
      </c>
      <c r="EA38" s="2"/>
      <c r="EB38" s="2" t="s">
        <v>3</v>
      </c>
      <c r="EC38" s="2" t="s">
        <v>3</v>
      </c>
      <c r="ED38" s="2" t="s">
        <v>3</v>
      </c>
      <c r="EE38" s="2" t="s">
        <v>3</v>
      </c>
      <c r="EF38" s="2"/>
      <c r="EG38" s="2">
        <v>82946419</v>
      </c>
      <c r="EH38" s="2">
        <v>30</v>
      </c>
      <c r="EI38" s="2" t="s">
        <v>19</v>
      </c>
      <c r="EJ38" s="2">
        <v>0</v>
      </c>
      <c r="EK38" s="2" t="s">
        <v>3</v>
      </c>
      <c r="EL38" s="2">
        <v>1</v>
      </c>
      <c r="EM38" s="2">
        <v>4</v>
      </c>
      <c r="EN38" s="2" t="s">
        <v>40</v>
      </c>
      <c r="EO38" s="2" t="s">
        <v>41</v>
      </c>
      <c r="EP38" s="2"/>
      <c r="EQ38" s="2" t="s">
        <v>3</v>
      </c>
      <c r="ER38" s="2"/>
      <c r="ES38" s="2">
        <v>1024</v>
      </c>
      <c r="ET38" s="2">
        <v>11.3</v>
      </c>
      <c r="EU38" s="2">
        <v>11.3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>
        <v>0</v>
      </c>
      <c r="FT38" s="2">
        <v>0</v>
      </c>
      <c r="FU38" s="2">
        <v>0</v>
      </c>
      <c r="FV38" s="2"/>
      <c r="FW38" s="2"/>
      <c r="FX38" s="2"/>
      <c r="FY38" s="2"/>
      <c r="FZ38" s="2">
        <v>106</v>
      </c>
      <c r="GA38" s="2">
        <v>45</v>
      </c>
      <c r="GB38" s="2"/>
      <c r="GC38" s="2" t="s">
        <v>3</v>
      </c>
      <c r="GD38" s="2"/>
      <c r="GE38" s="2"/>
      <c r="GF38" s="2">
        <v>1</v>
      </c>
      <c r="GG38" s="2"/>
      <c r="GH38" s="2">
        <v>-1257485268</v>
      </c>
      <c r="GI38" s="2">
        <v>2</v>
      </c>
      <c r="GJ38" s="2">
        <v>1</v>
      </c>
      <c r="GK38" s="2">
        <v>-2</v>
      </c>
      <c r="GL38" s="2">
        <v>0</v>
      </c>
      <c r="GM38" s="2">
        <v>0</v>
      </c>
      <c r="GN38" s="2">
        <f t="shared" si="52"/>
        <v>0</v>
      </c>
      <c r="GO38" s="2">
        <f t="shared" si="53"/>
        <v>0</v>
      </c>
      <c r="GP38" s="2">
        <f t="shared" si="54"/>
        <v>0</v>
      </c>
      <c r="GQ38" s="2">
        <f t="shared" si="55"/>
        <v>0</v>
      </c>
      <c r="GR38" s="2">
        <f t="shared" si="56"/>
        <v>0</v>
      </c>
      <c r="GS38" s="2"/>
      <c r="GT38" s="2">
        <v>0</v>
      </c>
      <c r="GU38" s="2">
        <v>0</v>
      </c>
      <c r="GV38" s="2">
        <v>0</v>
      </c>
      <c r="GW38" s="2" t="s">
        <v>3</v>
      </c>
      <c r="GX38" s="2">
        <f t="shared" si="57"/>
        <v>0</v>
      </c>
      <c r="GY38" s="2">
        <v>1</v>
      </c>
      <c r="GZ38" s="2">
        <f t="shared" si="58"/>
        <v>0</v>
      </c>
      <c r="HA38" s="2"/>
      <c r="HB38" s="2"/>
      <c r="HC38" s="2">
        <v>0</v>
      </c>
      <c r="HD38" s="2">
        <v>0</v>
      </c>
      <c r="HE38" s="2">
        <f t="shared" si="59"/>
        <v>0</v>
      </c>
      <c r="HF38" s="2"/>
      <c r="HG38" s="2" t="s">
        <v>3</v>
      </c>
      <c r="HH38" s="2" t="s">
        <v>3</v>
      </c>
      <c r="HI38" s="2"/>
      <c r="HJ38" s="2"/>
      <c r="HK38" s="2"/>
      <c r="HL38" s="2"/>
      <c r="HM38" s="2"/>
      <c r="HN38" s="2"/>
      <c r="HO38" s="2" t="s">
        <v>3</v>
      </c>
      <c r="HP38" s="2" t="s">
        <v>3</v>
      </c>
      <c r="HQ38" s="2" t="s">
        <v>3</v>
      </c>
      <c r="HR38" s="2" t="s">
        <v>3</v>
      </c>
      <c r="HS38" s="2" t="s">
        <v>3</v>
      </c>
      <c r="HT38" s="2"/>
      <c r="HU38" s="2">
        <v>0</v>
      </c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>
        <v>0</v>
      </c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x14ac:dyDescent="0.2">
      <c r="A39">
        <v>18</v>
      </c>
      <c r="B39">
        <v>1</v>
      </c>
      <c r="C39">
        <v>34</v>
      </c>
      <c r="E39" t="s">
        <v>3</v>
      </c>
      <c r="F39" t="s">
        <v>46</v>
      </c>
      <c r="G39" t="s">
        <v>47</v>
      </c>
      <c r="H39" t="s">
        <v>48</v>
      </c>
      <c r="I39" s="2">
        <f t="shared" si="25"/>
        <v>0</v>
      </c>
      <c r="J39">
        <v>116.8</v>
      </c>
      <c r="K39">
        <v>116.8</v>
      </c>
      <c r="L39" s="38">
        <v>12964.8</v>
      </c>
      <c r="M39" s="38">
        <v>12964.8</v>
      </c>
      <c r="Q39">
        <f t="shared" si="26"/>
        <v>0</v>
      </c>
      <c r="R39">
        <f t="shared" si="27"/>
        <v>0</v>
      </c>
      <c r="S39">
        <f>(ROUND((ROUND(((EV39)*AX39*I39),2)*BD39),2)+ROUND((ROUND(((AG39-(EW39))*AX39*I39),2)*BU39),2))</f>
        <v>0</v>
      </c>
      <c r="T39">
        <f t="shared" si="28"/>
        <v>0</v>
      </c>
      <c r="U39">
        <f t="shared" si="29"/>
        <v>0</v>
      </c>
      <c r="V39">
        <f t="shared" si="30"/>
        <v>0</v>
      </c>
      <c r="W39">
        <f t="shared" si="31"/>
        <v>0</v>
      </c>
      <c r="X39">
        <f t="shared" si="32"/>
        <v>0</v>
      </c>
      <c r="Y39">
        <f t="shared" si="33"/>
        <v>0</v>
      </c>
      <c r="Z39">
        <f t="shared" si="34"/>
        <v>0</v>
      </c>
      <c r="AA39">
        <f t="shared" si="35"/>
        <v>0</v>
      </c>
      <c r="AC39">
        <v>-1</v>
      </c>
      <c r="AD39">
        <f t="shared" si="36"/>
        <v>11.3</v>
      </c>
      <c r="AE39">
        <f t="shared" si="37"/>
        <v>11.3</v>
      </c>
      <c r="AF39">
        <f>ROUND((((EV39)-(EW39))+AG39),6)</f>
        <v>0</v>
      </c>
      <c r="AG39">
        <f t="shared" si="60"/>
        <v>0</v>
      </c>
      <c r="AH39">
        <f t="shared" si="60"/>
        <v>0</v>
      </c>
      <c r="AI39">
        <f t="shared" si="39"/>
        <v>0</v>
      </c>
      <c r="AJ39">
        <f t="shared" si="61"/>
        <v>0</v>
      </c>
      <c r="AK39">
        <f t="shared" si="61"/>
        <v>0</v>
      </c>
      <c r="AL39">
        <f t="shared" si="41"/>
        <v>0</v>
      </c>
      <c r="AM39">
        <v>11.3</v>
      </c>
      <c r="AN39">
        <v>11.3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106</v>
      </c>
      <c r="AW39">
        <v>45</v>
      </c>
      <c r="AX39">
        <v>1.0469999999999999</v>
      </c>
      <c r="AY39">
        <v>1.079</v>
      </c>
      <c r="BB39">
        <v>1</v>
      </c>
      <c r="BC39">
        <v>1</v>
      </c>
      <c r="BD39">
        <v>1</v>
      </c>
      <c r="BE39">
        <v>2.99</v>
      </c>
      <c r="BF39" t="s">
        <v>3</v>
      </c>
      <c r="BG39" t="s">
        <v>3</v>
      </c>
      <c r="BH39" t="s">
        <v>3</v>
      </c>
      <c r="BI39" t="s">
        <v>3</v>
      </c>
      <c r="BJ39">
        <v>3</v>
      </c>
      <c r="BK39">
        <v>1</v>
      </c>
      <c r="BL39" t="s">
        <v>49</v>
      </c>
      <c r="BO39">
        <v>4</v>
      </c>
      <c r="BP39">
        <v>0</v>
      </c>
      <c r="BQ39" t="s">
        <v>46</v>
      </c>
      <c r="BR39">
        <v>1</v>
      </c>
      <c r="BS39">
        <v>30</v>
      </c>
      <c r="BT39">
        <v>0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 t="s">
        <v>3</v>
      </c>
      <c r="CB39">
        <v>106</v>
      </c>
      <c r="CC39">
        <v>45</v>
      </c>
      <c r="CD39" t="s">
        <v>3</v>
      </c>
      <c r="CG39">
        <v>30</v>
      </c>
      <c r="CH39">
        <v>0</v>
      </c>
      <c r="CI39">
        <v>0</v>
      </c>
      <c r="CO39">
        <v>0</v>
      </c>
      <c r="CP39" t="s">
        <v>3</v>
      </c>
      <c r="CQ39">
        <v>0</v>
      </c>
      <c r="CR39">
        <f t="shared" si="42"/>
        <v>0</v>
      </c>
      <c r="CS39">
        <f t="shared" si="43"/>
        <v>36.450000000000003</v>
      </c>
      <c r="CT39">
        <f>(ROUND((ROUND(((EV39)*AX39*1),2)*BD39),2)+ROUND((ROUND(((AG39-(EW39))*AX39*1),2)*BU39),2))</f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A39">
        <f t="shared" si="50"/>
        <v>0</v>
      </c>
      <c r="DB39">
        <f t="shared" si="51"/>
        <v>0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 t="s">
        <v>3</v>
      </c>
      <c r="DO39" t="s">
        <v>3</v>
      </c>
      <c r="DP39">
        <v>0</v>
      </c>
      <c r="DQ39">
        <v>0</v>
      </c>
      <c r="DR39">
        <v>1</v>
      </c>
      <c r="DS39">
        <v>1</v>
      </c>
      <c r="DW39">
        <v>1009</v>
      </c>
      <c r="DX39" t="s">
        <v>48</v>
      </c>
      <c r="DY39" t="s">
        <v>48</v>
      </c>
      <c r="DZ39">
        <v>1</v>
      </c>
      <c r="EB39" t="s">
        <v>3</v>
      </c>
      <c r="EC39" t="s">
        <v>3</v>
      </c>
      <c r="ED39" t="s">
        <v>3</v>
      </c>
      <c r="EE39" t="s">
        <v>3</v>
      </c>
      <c r="EG39">
        <v>82946419</v>
      </c>
      <c r="EH39">
        <v>30</v>
      </c>
      <c r="EI39" t="s">
        <v>19</v>
      </c>
      <c r="EJ39">
        <v>0</v>
      </c>
      <c r="EK39" t="s">
        <v>3</v>
      </c>
      <c r="EL39">
        <v>1</v>
      </c>
      <c r="EM39">
        <v>4</v>
      </c>
      <c r="EN39" t="s">
        <v>40</v>
      </c>
      <c r="EO39" t="s">
        <v>41</v>
      </c>
      <c r="EQ39" t="s">
        <v>3</v>
      </c>
      <c r="ES39">
        <v>1024</v>
      </c>
      <c r="ET39">
        <v>11.3</v>
      </c>
      <c r="EU39">
        <v>11.3</v>
      </c>
      <c r="EV39">
        <v>0</v>
      </c>
      <c r="EW39">
        <v>0</v>
      </c>
      <c r="EX39">
        <v>0</v>
      </c>
      <c r="EY39">
        <v>0</v>
      </c>
      <c r="EZ39">
        <v>0</v>
      </c>
      <c r="FS39">
        <v>0</v>
      </c>
      <c r="FT39">
        <v>0</v>
      </c>
      <c r="FU39">
        <v>0</v>
      </c>
      <c r="FZ39">
        <v>106</v>
      </c>
      <c r="GA39">
        <v>45</v>
      </c>
      <c r="GC39" t="s">
        <v>3</v>
      </c>
      <c r="GF39">
        <v>1</v>
      </c>
      <c r="GH39">
        <v>-1257485268</v>
      </c>
      <c r="GI39">
        <v>2</v>
      </c>
      <c r="GJ39">
        <v>1</v>
      </c>
      <c r="GK39">
        <v>2</v>
      </c>
      <c r="GL39">
        <v>0</v>
      </c>
      <c r="GM39">
        <v>0</v>
      </c>
      <c r="GN39">
        <f t="shared" si="52"/>
        <v>0</v>
      </c>
      <c r="GO39">
        <f t="shared" si="53"/>
        <v>0</v>
      </c>
      <c r="GP39">
        <f t="shared" si="54"/>
        <v>0</v>
      </c>
      <c r="GQ39">
        <f t="shared" si="55"/>
        <v>0</v>
      </c>
      <c r="GR39">
        <f t="shared" si="56"/>
        <v>0</v>
      </c>
      <c r="GT39">
        <v>0</v>
      </c>
      <c r="GU39">
        <v>0</v>
      </c>
      <c r="GV39">
        <v>0</v>
      </c>
      <c r="GW39" t="s">
        <v>3</v>
      </c>
      <c r="GX39">
        <f t="shared" si="57"/>
        <v>0</v>
      </c>
      <c r="GY39">
        <v>1</v>
      </c>
      <c r="GZ39">
        <f t="shared" si="58"/>
        <v>0</v>
      </c>
      <c r="HC39">
        <v>0</v>
      </c>
      <c r="HD39">
        <v>0</v>
      </c>
      <c r="HE39">
        <f t="shared" si="59"/>
        <v>0</v>
      </c>
      <c r="HG39" t="s">
        <v>3</v>
      </c>
      <c r="HH39" t="s">
        <v>3</v>
      </c>
      <c r="HO39" t="s">
        <v>3</v>
      </c>
      <c r="HP39" t="s">
        <v>3</v>
      </c>
      <c r="HQ39" t="s">
        <v>3</v>
      </c>
      <c r="HR39" t="s">
        <v>3</v>
      </c>
      <c r="HS39" t="s">
        <v>3</v>
      </c>
      <c r="HU39">
        <v>0</v>
      </c>
      <c r="IM39">
        <v>0</v>
      </c>
    </row>
    <row r="40" spans="1:257" x14ac:dyDescent="0.2">
      <c r="A40" s="2">
        <v>18</v>
      </c>
      <c r="B40" s="2">
        <v>1</v>
      </c>
      <c r="C40" s="2">
        <v>22</v>
      </c>
      <c r="D40" s="2"/>
      <c r="E40" s="2" t="s">
        <v>3</v>
      </c>
      <c r="F40" s="2" t="s">
        <v>50</v>
      </c>
      <c r="G40" s="2" t="s">
        <v>336</v>
      </c>
      <c r="H40" s="2" t="s">
        <v>48</v>
      </c>
      <c r="I40" s="2">
        <f t="shared" si="25"/>
        <v>0</v>
      </c>
      <c r="J40" s="2">
        <v>5.7</v>
      </c>
      <c r="K40" s="2">
        <v>5.7</v>
      </c>
      <c r="L40" s="2">
        <v>632.70000000000005</v>
      </c>
      <c r="M40" s="2">
        <v>632.70000000000005</v>
      </c>
      <c r="N40" s="2"/>
      <c r="O40" s="2"/>
      <c r="P40" s="2"/>
      <c r="Q40" s="2">
        <f t="shared" si="26"/>
        <v>0</v>
      </c>
      <c r="R40" s="2">
        <f t="shared" si="27"/>
        <v>0</v>
      </c>
      <c r="S40" s="2">
        <f>(ROUND((ROUND(((EV40)*AX40*I40),2)*BD40),2)+ROUND((ROUND(((AG40-(EW40))*AX40*I40),2)*BU40),2))</f>
        <v>0</v>
      </c>
      <c r="T40" s="2">
        <f t="shared" si="28"/>
        <v>0</v>
      </c>
      <c r="U40" s="2">
        <f t="shared" si="29"/>
        <v>0</v>
      </c>
      <c r="V40" s="2">
        <f t="shared" si="30"/>
        <v>0</v>
      </c>
      <c r="W40" s="2">
        <f t="shared" si="31"/>
        <v>0</v>
      </c>
      <c r="X40" s="2">
        <f t="shared" si="32"/>
        <v>0</v>
      </c>
      <c r="Y40" s="2">
        <f t="shared" si="33"/>
        <v>0</v>
      </c>
      <c r="Z40" s="2">
        <f t="shared" si="34"/>
        <v>0</v>
      </c>
      <c r="AA40" s="2">
        <f t="shared" si="35"/>
        <v>0</v>
      </c>
      <c r="AB40" s="2"/>
      <c r="AC40" s="2">
        <v>-1</v>
      </c>
      <c r="AD40" s="2">
        <f t="shared" si="36"/>
        <v>109.63</v>
      </c>
      <c r="AE40" s="2">
        <f t="shared" si="37"/>
        <v>109.63</v>
      </c>
      <c r="AF40" s="2">
        <f>ROUND((((EV40)-(EW40))+AG40),6)</f>
        <v>0</v>
      </c>
      <c r="AG40" s="2">
        <f t="shared" si="60"/>
        <v>0</v>
      </c>
      <c r="AH40" s="2">
        <f t="shared" si="60"/>
        <v>0</v>
      </c>
      <c r="AI40" s="2">
        <f t="shared" si="39"/>
        <v>0</v>
      </c>
      <c r="AJ40" s="2">
        <f t="shared" si="61"/>
        <v>0</v>
      </c>
      <c r="AK40" s="2">
        <f t="shared" si="61"/>
        <v>0</v>
      </c>
      <c r="AL40" s="2">
        <f t="shared" si="41"/>
        <v>0</v>
      </c>
      <c r="AM40" s="2">
        <v>109.63</v>
      </c>
      <c r="AN40" s="2">
        <v>109.63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106</v>
      </c>
      <c r="AW40" s="2">
        <v>45</v>
      </c>
      <c r="AX40" s="2">
        <v>1</v>
      </c>
      <c r="AY40" s="2">
        <v>1.079</v>
      </c>
      <c r="AZ40" s="2"/>
      <c r="BA40" s="2"/>
      <c r="BB40" s="2">
        <v>1</v>
      </c>
      <c r="BC40" s="2">
        <v>1</v>
      </c>
      <c r="BD40" s="2">
        <v>1</v>
      </c>
      <c r="BE40" s="2">
        <v>1</v>
      </c>
      <c r="BF40" s="2" t="s">
        <v>3</v>
      </c>
      <c r="BG40" s="2" t="s">
        <v>3</v>
      </c>
      <c r="BH40" s="2" t="s">
        <v>3</v>
      </c>
      <c r="BI40" s="2" t="s">
        <v>3</v>
      </c>
      <c r="BJ40" s="2">
        <v>3</v>
      </c>
      <c r="BK40" s="2">
        <v>1</v>
      </c>
      <c r="BL40" s="2" t="s">
        <v>51</v>
      </c>
      <c r="BM40" s="2"/>
      <c r="BN40" s="2"/>
      <c r="BO40" s="2">
        <v>4</v>
      </c>
      <c r="BP40" s="2">
        <v>0</v>
      </c>
      <c r="BQ40" s="2" t="s">
        <v>3</v>
      </c>
      <c r="BR40" s="2">
        <v>0</v>
      </c>
      <c r="BS40" s="2">
        <v>30</v>
      </c>
      <c r="BT40" s="2">
        <v>0</v>
      </c>
      <c r="BU40" s="2">
        <v>1</v>
      </c>
      <c r="BV40" s="2">
        <v>1</v>
      </c>
      <c r="BW40" s="2">
        <v>1</v>
      </c>
      <c r="BX40" s="2">
        <v>1</v>
      </c>
      <c r="BY40" s="2">
        <v>1</v>
      </c>
      <c r="BZ40" s="2">
        <v>1</v>
      </c>
      <c r="CA40" s="2" t="s">
        <v>3</v>
      </c>
      <c r="CB40" s="2">
        <v>106</v>
      </c>
      <c r="CC40" s="2">
        <v>45</v>
      </c>
      <c r="CD40" s="2" t="s">
        <v>3</v>
      </c>
      <c r="CE40" s="2"/>
      <c r="CF40" s="2"/>
      <c r="CG40" s="2">
        <v>30</v>
      </c>
      <c r="CH40" s="2">
        <v>0</v>
      </c>
      <c r="CI40" s="2">
        <v>0</v>
      </c>
      <c r="CJ40" s="2"/>
      <c r="CK40" s="2"/>
      <c r="CL40" s="2"/>
      <c r="CM40" s="2"/>
      <c r="CN40" s="2"/>
      <c r="CO40" s="2">
        <v>0</v>
      </c>
      <c r="CP40" s="2" t="s">
        <v>3</v>
      </c>
      <c r="CQ40" s="2">
        <v>0</v>
      </c>
      <c r="CR40" s="2">
        <f t="shared" si="42"/>
        <v>0</v>
      </c>
      <c r="CS40" s="2">
        <f t="shared" si="43"/>
        <v>118.29</v>
      </c>
      <c r="CT40" s="2">
        <f>(ROUND((ROUND(((EV40)*AX40*1),2)*BD40),2)+ROUND((ROUND(((AG40-(EW40))*AX40*1),2)*BU40),2))</f>
        <v>0</v>
      </c>
      <c r="CU40" s="2">
        <f t="shared" si="44"/>
        <v>0</v>
      </c>
      <c r="CV40" s="2">
        <f t="shared" si="45"/>
        <v>0</v>
      </c>
      <c r="CW40" s="2">
        <f t="shared" si="46"/>
        <v>0</v>
      </c>
      <c r="CX40" s="2">
        <f t="shared" si="47"/>
        <v>0</v>
      </c>
      <c r="CY40" s="2">
        <f t="shared" si="48"/>
        <v>0</v>
      </c>
      <c r="CZ40" s="2">
        <f t="shared" si="49"/>
        <v>0</v>
      </c>
      <c r="DA40" s="2">
        <f t="shared" si="50"/>
        <v>0</v>
      </c>
      <c r="DB40" s="2">
        <f t="shared" si="51"/>
        <v>0</v>
      </c>
      <c r="DC40" s="2"/>
      <c r="DD40" s="2"/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 t="s">
        <v>3</v>
      </c>
      <c r="DO40" s="2" t="s">
        <v>3</v>
      </c>
      <c r="DP40" s="2">
        <v>0</v>
      </c>
      <c r="DQ40" s="2">
        <v>0</v>
      </c>
      <c r="DR40" s="2">
        <v>1</v>
      </c>
      <c r="DS40" s="2">
        <v>1</v>
      </c>
      <c r="DT40" s="2"/>
      <c r="DU40" s="2"/>
      <c r="DV40" s="2"/>
      <c r="DW40" s="2">
        <v>1009</v>
      </c>
      <c r="DX40" s="2" t="s">
        <v>48</v>
      </c>
      <c r="DY40" s="2" t="s">
        <v>48</v>
      </c>
      <c r="DZ40" s="2">
        <v>1</v>
      </c>
      <c r="EA40" s="2"/>
      <c r="EB40" s="2" t="s">
        <v>3</v>
      </c>
      <c r="EC40" s="2" t="s">
        <v>3</v>
      </c>
      <c r="ED40" s="2" t="s">
        <v>3</v>
      </c>
      <c r="EE40" s="2" t="s">
        <v>3</v>
      </c>
      <c r="EF40" s="2"/>
      <c r="EG40" s="2">
        <v>82946419</v>
      </c>
      <c r="EH40" s="2">
        <v>30</v>
      </c>
      <c r="EI40" s="2" t="s">
        <v>19</v>
      </c>
      <c r="EJ40" s="2">
        <v>0</v>
      </c>
      <c r="EK40" s="2" t="s">
        <v>3</v>
      </c>
      <c r="EL40" s="2">
        <v>1</v>
      </c>
      <c r="EM40" s="2">
        <v>4</v>
      </c>
      <c r="EN40" s="2" t="s">
        <v>40</v>
      </c>
      <c r="EO40" s="2" t="s">
        <v>41</v>
      </c>
      <c r="EP40" s="2"/>
      <c r="EQ40" s="2" t="s">
        <v>3</v>
      </c>
      <c r="ER40" s="2"/>
      <c r="ES40" s="2">
        <v>1024</v>
      </c>
      <c r="ET40" s="2">
        <v>109.63</v>
      </c>
      <c r="EU40" s="2">
        <v>109.63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>
        <v>0</v>
      </c>
      <c r="FT40" s="2">
        <v>0</v>
      </c>
      <c r="FU40" s="2">
        <v>0</v>
      </c>
      <c r="FV40" s="2"/>
      <c r="FW40" s="2"/>
      <c r="FX40" s="2"/>
      <c r="FY40" s="2"/>
      <c r="FZ40" s="2">
        <v>106</v>
      </c>
      <c r="GA40" s="2">
        <v>45</v>
      </c>
      <c r="GB40" s="2"/>
      <c r="GC40" s="2" t="s">
        <v>3</v>
      </c>
      <c r="GD40" s="2"/>
      <c r="GE40" s="2"/>
      <c r="GF40" s="2">
        <v>1</v>
      </c>
      <c r="GG40" s="2"/>
      <c r="GH40" s="2">
        <v>845953908</v>
      </c>
      <c r="GI40" s="2">
        <v>2</v>
      </c>
      <c r="GJ40" s="2">
        <v>1</v>
      </c>
      <c r="GK40" s="2">
        <v>-2</v>
      </c>
      <c r="GL40" s="2">
        <v>0</v>
      </c>
      <c r="GM40" s="2">
        <v>0</v>
      </c>
      <c r="GN40" s="2">
        <f t="shared" si="52"/>
        <v>0</v>
      </c>
      <c r="GO40" s="2">
        <f t="shared" si="53"/>
        <v>0</v>
      </c>
      <c r="GP40" s="2">
        <f t="shared" si="54"/>
        <v>0</v>
      </c>
      <c r="GQ40" s="2">
        <f t="shared" si="55"/>
        <v>0</v>
      </c>
      <c r="GR40" s="2">
        <f t="shared" si="56"/>
        <v>0</v>
      </c>
      <c r="GS40" s="2"/>
      <c r="GT40" s="2">
        <v>0</v>
      </c>
      <c r="GU40" s="2">
        <v>0</v>
      </c>
      <c r="GV40" s="2">
        <v>0</v>
      </c>
      <c r="GW40" s="2" t="s">
        <v>3</v>
      </c>
      <c r="GX40" s="2">
        <f t="shared" si="57"/>
        <v>0</v>
      </c>
      <c r="GY40" s="2">
        <v>1</v>
      </c>
      <c r="GZ40" s="2">
        <f t="shared" si="58"/>
        <v>0</v>
      </c>
      <c r="HA40" s="2"/>
      <c r="HB40" s="2"/>
      <c r="HC40" s="2">
        <v>0</v>
      </c>
      <c r="HD40" s="2">
        <v>0</v>
      </c>
      <c r="HE40" s="2">
        <f t="shared" si="59"/>
        <v>0</v>
      </c>
      <c r="HF40" s="2"/>
      <c r="HG40" s="2" t="s">
        <v>3</v>
      </c>
      <c r="HH40" s="2" t="s">
        <v>3</v>
      </c>
      <c r="HI40" s="2"/>
      <c r="HJ40" s="2"/>
      <c r="HK40" s="2"/>
      <c r="HL40" s="2"/>
      <c r="HM40" s="2"/>
      <c r="HN40" s="2"/>
      <c r="HO40" s="2" t="s">
        <v>3</v>
      </c>
      <c r="HP40" s="2" t="s">
        <v>3</v>
      </c>
      <c r="HQ40" s="2" t="s">
        <v>3</v>
      </c>
      <c r="HR40" s="2" t="s">
        <v>3</v>
      </c>
      <c r="HS40" s="2" t="s">
        <v>3</v>
      </c>
      <c r="HT40" s="2"/>
      <c r="HU40" s="2">
        <v>0</v>
      </c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>
        <v>0</v>
      </c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x14ac:dyDescent="0.2">
      <c r="A41">
        <v>18</v>
      </c>
      <c r="B41">
        <v>1</v>
      </c>
      <c r="C41">
        <v>35</v>
      </c>
      <c r="E41" t="s">
        <v>3</v>
      </c>
      <c r="F41" t="s">
        <v>50</v>
      </c>
      <c r="G41" t="s">
        <v>336</v>
      </c>
      <c r="H41" t="s">
        <v>48</v>
      </c>
      <c r="I41" s="2">
        <f t="shared" si="25"/>
        <v>0</v>
      </c>
      <c r="J41">
        <v>5.7</v>
      </c>
      <c r="K41">
        <v>5.7</v>
      </c>
      <c r="L41" s="38">
        <v>632.70000000000005</v>
      </c>
      <c r="M41" s="38">
        <v>632.70000000000005</v>
      </c>
      <c r="Q41">
        <f t="shared" si="26"/>
        <v>0</v>
      </c>
      <c r="R41">
        <f t="shared" si="27"/>
        <v>0</v>
      </c>
      <c r="S41">
        <f>(ROUND((ROUND(((EV41)*AX41*I41),2)*BD41),2)+ROUND((ROUND(((AG41-(EW41))*AX41*I41),2)*BU41),2))</f>
        <v>0</v>
      </c>
      <c r="T41">
        <f t="shared" si="28"/>
        <v>0</v>
      </c>
      <c r="U41">
        <f t="shared" si="29"/>
        <v>0</v>
      </c>
      <c r="V41">
        <f t="shared" si="30"/>
        <v>0</v>
      </c>
      <c r="W41">
        <f t="shared" si="31"/>
        <v>0</v>
      </c>
      <c r="X41">
        <f t="shared" si="32"/>
        <v>0</v>
      </c>
      <c r="Y41">
        <f t="shared" si="33"/>
        <v>0</v>
      </c>
      <c r="Z41">
        <f t="shared" si="34"/>
        <v>0</v>
      </c>
      <c r="AA41">
        <f t="shared" si="35"/>
        <v>0</v>
      </c>
      <c r="AC41">
        <v>-1</v>
      </c>
      <c r="AD41">
        <f t="shared" si="36"/>
        <v>109.63</v>
      </c>
      <c r="AE41">
        <f t="shared" si="37"/>
        <v>109.63</v>
      </c>
      <c r="AF41">
        <f>ROUND((((EV41)-(EW41))+AG41),6)</f>
        <v>0</v>
      </c>
      <c r="AG41">
        <f t="shared" si="60"/>
        <v>0</v>
      </c>
      <c r="AH41">
        <f t="shared" si="60"/>
        <v>0</v>
      </c>
      <c r="AI41">
        <f t="shared" si="39"/>
        <v>0</v>
      </c>
      <c r="AJ41">
        <f t="shared" si="61"/>
        <v>0</v>
      </c>
      <c r="AK41">
        <f t="shared" si="61"/>
        <v>0</v>
      </c>
      <c r="AL41">
        <f t="shared" si="41"/>
        <v>0</v>
      </c>
      <c r="AM41">
        <v>109.63</v>
      </c>
      <c r="AN41">
        <v>109.63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106</v>
      </c>
      <c r="AW41">
        <v>45</v>
      </c>
      <c r="AX41">
        <v>1.0469999999999999</v>
      </c>
      <c r="AY41">
        <v>1.079</v>
      </c>
      <c r="BB41">
        <v>1</v>
      </c>
      <c r="BC41">
        <v>1</v>
      </c>
      <c r="BD41">
        <v>1</v>
      </c>
      <c r="BE41">
        <v>13.29</v>
      </c>
      <c r="BF41" t="s">
        <v>3</v>
      </c>
      <c r="BG41" t="s">
        <v>3</v>
      </c>
      <c r="BH41" t="s">
        <v>3</v>
      </c>
      <c r="BI41" t="s">
        <v>3</v>
      </c>
      <c r="BJ41">
        <v>3</v>
      </c>
      <c r="BK41">
        <v>1</v>
      </c>
      <c r="BL41" t="s">
        <v>51</v>
      </c>
      <c r="BO41">
        <v>4</v>
      </c>
      <c r="BP41">
        <v>0</v>
      </c>
      <c r="BQ41" t="s">
        <v>50</v>
      </c>
      <c r="BR41">
        <v>1</v>
      </c>
      <c r="BS41">
        <v>30</v>
      </c>
      <c r="BT41">
        <v>0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 t="s">
        <v>3</v>
      </c>
      <c r="CB41">
        <v>106</v>
      </c>
      <c r="CC41">
        <v>45</v>
      </c>
      <c r="CD41" t="s">
        <v>3</v>
      </c>
      <c r="CG41">
        <v>30</v>
      </c>
      <c r="CH41">
        <v>0</v>
      </c>
      <c r="CI41">
        <v>0</v>
      </c>
      <c r="CO41">
        <v>0</v>
      </c>
      <c r="CP41" t="s">
        <v>3</v>
      </c>
      <c r="CQ41">
        <v>0</v>
      </c>
      <c r="CR41">
        <f t="shared" si="42"/>
        <v>0</v>
      </c>
      <c r="CS41">
        <f t="shared" si="43"/>
        <v>1572.07</v>
      </c>
      <c r="CT41">
        <f>(ROUND((ROUND(((EV41)*AX41*1),2)*BD41),2)+ROUND((ROUND(((AG41-(EW41))*AX41*1),2)*BU41),2))</f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A41">
        <f t="shared" si="50"/>
        <v>0</v>
      </c>
      <c r="DB41">
        <f t="shared" si="51"/>
        <v>0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 t="s">
        <v>3</v>
      </c>
      <c r="DO41" t="s">
        <v>3</v>
      </c>
      <c r="DP41">
        <v>0</v>
      </c>
      <c r="DQ41">
        <v>0</v>
      </c>
      <c r="DR41">
        <v>1</v>
      </c>
      <c r="DS41">
        <v>1</v>
      </c>
      <c r="DW41">
        <v>1009</v>
      </c>
      <c r="DX41" t="s">
        <v>48</v>
      </c>
      <c r="DY41" t="s">
        <v>48</v>
      </c>
      <c r="DZ41">
        <v>1</v>
      </c>
      <c r="EB41" t="s">
        <v>3</v>
      </c>
      <c r="EC41" t="s">
        <v>3</v>
      </c>
      <c r="ED41" t="s">
        <v>3</v>
      </c>
      <c r="EE41" t="s">
        <v>3</v>
      </c>
      <c r="EG41">
        <v>82946419</v>
      </c>
      <c r="EH41">
        <v>30</v>
      </c>
      <c r="EI41" t="s">
        <v>19</v>
      </c>
      <c r="EJ41">
        <v>0</v>
      </c>
      <c r="EK41" t="s">
        <v>3</v>
      </c>
      <c r="EL41">
        <v>1</v>
      </c>
      <c r="EM41">
        <v>4</v>
      </c>
      <c r="EN41" t="s">
        <v>40</v>
      </c>
      <c r="EO41" t="s">
        <v>41</v>
      </c>
      <c r="EQ41" t="s">
        <v>3</v>
      </c>
      <c r="ES41">
        <v>1024</v>
      </c>
      <c r="ET41">
        <v>109.63</v>
      </c>
      <c r="EU41">
        <v>109.63</v>
      </c>
      <c r="EV41">
        <v>0</v>
      </c>
      <c r="EW41">
        <v>0</v>
      </c>
      <c r="EX41">
        <v>0</v>
      </c>
      <c r="EY41">
        <v>0</v>
      </c>
      <c r="EZ41">
        <v>0</v>
      </c>
      <c r="FS41">
        <v>0</v>
      </c>
      <c r="FT41">
        <v>0</v>
      </c>
      <c r="FU41">
        <v>0</v>
      </c>
      <c r="FZ41">
        <v>106</v>
      </c>
      <c r="GA41">
        <v>45</v>
      </c>
      <c r="GC41" t="s">
        <v>3</v>
      </c>
      <c r="GF41">
        <v>1</v>
      </c>
      <c r="GH41">
        <v>845953908</v>
      </c>
      <c r="GI41">
        <v>2</v>
      </c>
      <c r="GJ41">
        <v>1</v>
      </c>
      <c r="GK41">
        <v>2</v>
      </c>
      <c r="GL41">
        <v>0</v>
      </c>
      <c r="GM41">
        <v>0</v>
      </c>
      <c r="GN41">
        <f t="shared" si="52"/>
        <v>0</v>
      </c>
      <c r="GO41">
        <f t="shared" si="53"/>
        <v>0</v>
      </c>
      <c r="GP41">
        <f t="shared" si="54"/>
        <v>0</v>
      </c>
      <c r="GQ41">
        <f t="shared" si="55"/>
        <v>0</v>
      </c>
      <c r="GR41">
        <f t="shared" si="56"/>
        <v>0</v>
      </c>
      <c r="GT41">
        <v>0</v>
      </c>
      <c r="GU41">
        <v>0</v>
      </c>
      <c r="GV41">
        <v>0</v>
      </c>
      <c r="GW41" t="s">
        <v>3</v>
      </c>
      <c r="GX41">
        <f t="shared" si="57"/>
        <v>0</v>
      </c>
      <c r="GY41">
        <v>1</v>
      </c>
      <c r="GZ41">
        <f t="shared" si="58"/>
        <v>0</v>
      </c>
      <c r="HC41">
        <v>0</v>
      </c>
      <c r="HD41">
        <v>0</v>
      </c>
      <c r="HE41">
        <f t="shared" si="59"/>
        <v>0</v>
      </c>
      <c r="HG41" t="s">
        <v>3</v>
      </c>
      <c r="HH41" t="s">
        <v>3</v>
      </c>
      <c r="HO41" t="s">
        <v>3</v>
      </c>
      <c r="HP41" t="s">
        <v>3</v>
      </c>
      <c r="HQ41" t="s">
        <v>3</v>
      </c>
      <c r="HR41" t="s">
        <v>3</v>
      </c>
      <c r="HS41" t="s">
        <v>3</v>
      </c>
      <c r="HU41">
        <v>0</v>
      </c>
      <c r="IM41">
        <v>0</v>
      </c>
    </row>
    <row r="42" spans="1:257" x14ac:dyDescent="0.2">
      <c r="A42" s="2">
        <v>17</v>
      </c>
      <c r="B42" s="2">
        <v>1</v>
      </c>
      <c r="C42" s="2">
        <f>ROW(SmtRes!A49)</f>
        <v>49</v>
      </c>
      <c r="D42" s="2">
        <f>ROW(EtalonRes!A52)</f>
        <v>52</v>
      </c>
      <c r="E42" s="2" t="s">
        <v>52</v>
      </c>
      <c r="F42" s="2" t="s">
        <v>42</v>
      </c>
      <c r="G42" s="2" t="s">
        <v>43</v>
      </c>
      <c r="H42" s="2" t="s">
        <v>44</v>
      </c>
      <c r="I42" s="2">
        <f t="shared" si="25"/>
        <v>0</v>
      </c>
      <c r="J42" s="2">
        <v>0</v>
      </c>
      <c r="K42" s="2">
        <v>111</v>
      </c>
      <c r="L42" s="2">
        <v>111</v>
      </c>
      <c r="M42" s="2">
        <v>111</v>
      </c>
      <c r="N42" s="2"/>
      <c r="O42" s="2"/>
      <c r="P42" s="2"/>
      <c r="Q42" s="2">
        <f t="shared" si="26"/>
        <v>0</v>
      </c>
      <c r="R42" s="2">
        <f t="shared" si="27"/>
        <v>0</v>
      </c>
      <c r="S42" s="2">
        <f>(ROUND((ROUND((((EV42*1.15))*AX42*I42),2)*BD42),2)+ROUND((ROUND(((AG42-((EW42*1.15)))*AX42*I42),2)*BU42),2))</f>
        <v>0</v>
      </c>
      <c r="T42" s="2">
        <f t="shared" si="28"/>
        <v>0</v>
      </c>
      <c r="U42" s="2">
        <f t="shared" si="29"/>
        <v>0</v>
      </c>
      <c r="V42" s="2">
        <f t="shared" si="30"/>
        <v>0</v>
      </c>
      <c r="W42" s="2">
        <f t="shared" si="31"/>
        <v>0</v>
      </c>
      <c r="X42" s="2">
        <f t="shared" si="32"/>
        <v>0</v>
      </c>
      <c r="Y42" s="2">
        <f t="shared" si="33"/>
        <v>0</v>
      </c>
      <c r="Z42" s="2">
        <f t="shared" si="34"/>
        <v>0</v>
      </c>
      <c r="AA42" s="2">
        <f t="shared" si="35"/>
        <v>0</v>
      </c>
      <c r="AB42" s="2"/>
      <c r="AC42" s="2">
        <v>83376402</v>
      </c>
      <c r="AD42" s="2">
        <f t="shared" si="36"/>
        <v>2228.2665000000002</v>
      </c>
      <c r="AE42" s="2">
        <f t="shared" si="37"/>
        <v>22.44</v>
      </c>
      <c r="AF42" s="2">
        <f>ROUND(((((EV42*1.15))-((EW42*1.15)))+AG42),6)</f>
        <v>2172.4304999999999</v>
      </c>
      <c r="AG42" s="2">
        <f>ROUND(((EW42*1.15)),6)</f>
        <v>65.894999999999996</v>
      </c>
      <c r="AH42" s="2">
        <f>ROUND(((EX42*1.15)),6)</f>
        <v>33.396000000000001</v>
      </c>
      <c r="AI42" s="2">
        <f t="shared" si="39"/>
        <v>0</v>
      </c>
      <c r="AJ42" s="2">
        <f>((EY42*1.15))</f>
        <v>2.3919999999999999</v>
      </c>
      <c r="AK42" s="2">
        <f>((EZ42*1.15))</f>
        <v>0</v>
      </c>
      <c r="AL42" s="2">
        <f t="shared" si="41"/>
        <v>0</v>
      </c>
      <c r="AM42" s="2">
        <v>1940.55</v>
      </c>
      <c r="AN42" s="2">
        <v>22.44</v>
      </c>
      <c r="AO42" s="2">
        <v>1889.07</v>
      </c>
      <c r="AP42" s="2">
        <v>57.3</v>
      </c>
      <c r="AQ42" s="2">
        <v>29.04</v>
      </c>
      <c r="AR42" s="2">
        <v>0</v>
      </c>
      <c r="AS42" s="2">
        <v>2.08</v>
      </c>
      <c r="AT42" s="2">
        <v>0</v>
      </c>
      <c r="AU42" s="2">
        <v>0</v>
      </c>
      <c r="AV42" s="2">
        <v>106</v>
      </c>
      <c r="AW42" s="2">
        <v>45</v>
      </c>
      <c r="AX42" s="2">
        <v>1.0469999999999999</v>
      </c>
      <c r="AY42" s="2">
        <v>1.079</v>
      </c>
      <c r="AZ42" s="2"/>
      <c r="BA42" s="2"/>
      <c r="BB42" s="2">
        <v>1</v>
      </c>
      <c r="BC42" s="2">
        <v>1</v>
      </c>
      <c r="BD42" s="2">
        <v>1</v>
      </c>
      <c r="BE42" s="2">
        <v>1</v>
      </c>
      <c r="BF42" s="2" t="s">
        <v>3</v>
      </c>
      <c r="BG42" s="2" t="s">
        <v>3</v>
      </c>
      <c r="BH42" s="2" t="s">
        <v>3</v>
      </c>
      <c r="BI42" s="2" t="s">
        <v>3</v>
      </c>
      <c r="BJ42" s="2">
        <v>0</v>
      </c>
      <c r="BK42" s="2">
        <v>1</v>
      </c>
      <c r="BL42" s="2" t="s">
        <v>45</v>
      </c>
      <c r="BM42" s="2"/>
      <c r="BN42" s="2"/>
      <c r="BO42" s="2">
        <v>4</v>
      </c>
      <c r="BP42" s="2">
        <v>0</v>
      </c>
      <c r="BQ42" s="2" t="s">
        <v>42</v>
      </c>
      <c r="BR42" s="2">
        <v>1</v>
      </c>
      <c r="BS42" s="2">
        <v>30</v>
      </c>
      <c r="BT42" s="2">
        <v>0</v>
      </c>
      <c r="BU42" s="2">
        <v>1</v>
      </c>
      <c r="BV42" s="2">
        <v>1</v>
      </c>
      <c r="BW42" s="2">
        <v>1</v>
      </c>
      <c r="BX42" s="2">
        <v>1</v>
      </c>
      <c r="BY42" s="2">
        <v>1</v>
      </c>
      <c r="BZ42" s="2">
        <v>1</v>
      </c>
      <c r="CA42" s="2" t="s">
        <v>3</v>
      </c>
      <c r="CB42" s="2">
        <v>106</v>
      </c>
      <c r="CC42" s="2">
        <v>45</v>
      </c>
      <c r="CD42" s="2" t="s">
        <v>3</v>
      </c>
      <c r="CE42" s="2"/>
      <c r="CF42" s="2"/>
      <c r="CG42" s="2">
        <v>30</v>
      </c>
      <c r="CH42" s="2">
        <v>0</v>
      </c>
      <c r="CI42" s="2">
        <v>0</v>
      </c>
      <c r="CJ42" s="2"/>
      <c r="CK42" s="2"/>
      <c r="CL42" s="2"/>
      <c r="CM42" s="2"/>
      <c r="CN42" s="2"/>
      <c r="CO42" s="2">
        <v>0</v>
      </c>
      <c r="CP42" s="2" t="s">
        <v>338</v>
      </c>
      <c r="CQ42" s="2">
        <v>0</v>
      </c>
      <c r="CR42" s="2">
        <f t="shared" si="42"/>
        <v>0</v>
      </c>
      <c r="CS42" s="2">
        <f t="shared" si="43"/>
        <v>24.21</v>
      </c>
      <c r="CT42" s="2">
        <f>(ROUND((ROUND((((EV42*1.15))*AX42*1),2)*BD42),2)+ROUND((ROUND(((AG42-((EW42*1.15)))*AX42*1),2)*BU42),2))</f>
        <v>2274.5300000000002</v>
      </c>
      <c r="CU42" s="2">
        <f t="shared" si="44"/>
        <v>68.989999999999995</v>
      </c>
      <c r="CV42" s="2">
        <f t="shared" si="45"/>
        <v>34.97</v>
      </c>
      <c r="CW42" s="2">
        <f t="shared" si="46"/>
        <v>0</v>
      </c>
      <c r="CX42" s="2">
        <f t="shared" si="47"/>
        <v>2.5044239999999998</v>
      </c>
      <c r="CY42" s="2">
        <f t="shared" si="48"/>
        <v>0</v>
      </c>
      <c r="CZ42" s="2">
        <f t="shared" si="49"/>
        <v>0</v>
      </c>
      <c r="DA42" s="2">
        <f t="shared" si="50"/>
        <v>0</v>
      </c>
      <c r="DB42" s="2">
        <f t="shared" si="51"/>
        <v>0</v>
      </c>
      <c r="DC42" s="2"/>
      <c r="DD42" s="2">
        <v>9</v>
      </c>
      <c r="DE42" s="2" t="s">
        <v>3</v>
      </c>
      <c r="DF42" s="2" t="s">
        <v>3</v>
      </c>
      <c r="DG42" s="2" t="s">
        <v>26</v>
      </c>
      <c r="DH42" s="2" t="s">
        <v>26</v>
      </c>
      <c r="DI42" s="2" t="s">
        <v>26</v>
      </c>
      <c r="DJ42" s="2" t="s">
        <v>3</v>
      </c>
      <c r="DK42" s="2" t="s">
        <v>26</v>
      </c>
      <c r="DL42" s="2" t="s">
        <v>26</v>
      </c>
      <c r="DM42" s="2" t="s">
        <v>3</v>
      </c>
      <c r="DN42" s="2" t="s">
        <v>3</v>
      </c>
      <c r="DO42" s="2" t="s">
        <v>3</v>
      </c>
      <c r="DP42" s="2">
        <v>0</v>
      </c>
      <c r="DQ42" s="2">
        <v>0</v>
      </c>
      <c r="DR42" s="2">
        <v>1</v>
      </c>
      <c r="DS42" s="2">
        <v>1</v>
      </c>
      <c r="DT42" s="2"/>
      <c r="DU42" s="2"/>
      <c r="DV42" s="2"/>
      <c r="DW42" s="2">
        <v>1013</v>
      </c>
      <c r="DX42" s="2" t="s">
        <v>44</v>
      </c>
      <c r="DY42" s="2" t="s">
        <v>44</v>
      </c>
      <c r="DZ42" s="2">
        <v>1</v>
      </c>
      <c r="EA42" s="2"/>
      <c r="EB42" s="2" t="s">
        <v>3</v>
      </c>
      <c r="EC42" s="2" t="s">
        <v>3</v>
      </c>
      <c r="ED42" s="2" t="s">
        <v>3</v>
      </c>
      <c r="EE42" s="2" t="s">
        <v>3</v>
      </c>
      <c r="EF42" s="2"/>
      <c r="EG42" s="2">
        <v>82946419</v>
      </c>
      <c r="EH42" s="2">
        <v>30</v>
      </c>
      <c r="EI42" s="2" t="s">
        <v>19</v>
      </c>
      <c r="EJ42" s="2">
        <v>0</v>
      </c>
      <c r="EK42" s="2" t="s">
        <v>3</v>
      </c>
      <c r="EL42" s="2">
        <v>1</v>
      </c>
      <c r="EM42" s="2">
        <v>4</v>
      </c>
      <c r="EN42" s="2" t="s">
        <v>40</v>
      </c>
      <c r="EO42" s="2" t="s">
        <v>41</v>
      </c>
      <c r="EP42" s="2"/>
      <c r="EQ42" s="2" t="s">
        <v>29</v>
      </c>
      <c r="ER42" s="2"/>
      <c r="ES42" s="2">
        <v>0</v>
      </c>
      <c r="ET42" s="2">
        <v>1940.55</v>
      </c>
      <c r="EU42" s="2">
        <v>22.44</v>
      </c>
      <c r="EV42" s="2">
        <v>1889.07</v>
      </c>
      <c r="EW42" s="2">
        <v>57.3</v>
      </c>
      <c r="EX42" s="2">
        <v>29.04</v>
      </c>
      <c r="EY42" s="2">
        <v>2.08</v>
      </c>
      <c r="EZ42" s="2">
        <v>0</v>
      </c>
      <c r="FA42" s="2">
        <v>0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>
        <v>0</v>
      </c>
      <c r="FT42" s="2">
        <v>0</v>
      </c>
      <c r="FU42" s="2">
        <v>0</v>
      </c>
      <c r="FV42" s="2"/>
      <c r="FW42" s="2"/>
      <c r="FX42" s="2"/>
      <c r="FY42" s="2"/>
      <c r="FZ42" s="2">
        <v>106</v>
      </c>
      <c r="GA42" s="2">
        <v>45</v>
      </c>
      <c r="GB42" s="2"/>
      <c r="GC42" s="2" t="s">
        <v>3</v>
      </c>
      <c r="GD42" s="2"/>
      <c r="GE42" s="2"/>
      <c r="GF42" s="2">
        <v>1</v>
      </c>
      <c r="GG42" s="2"/>
      <c r="GH42" s="2">
        <v>1438945465</v>
      </c>
      <c r="GI42" s="2">
        <v>2</v>
      </c>
      <c r="GJ42" s="2">
        <v>1</v>
      </c>
      <c r="GK42" s="2">
        <v>2</v>
      </c>
      <c r="GL42" s="2">
        <v>0</v>
      </c>
      <c r="GM42" s="2">
        <v>0</v>
      </c>
      <c r="GN42" s="2">
        <f t="shared" si="52"/>
        <v>0</v>
      </c>
      <c r="GO42" s="2">
        <f t="shared" si="53"/>
        <v>0</v>
      </c>
      <c r="GP42" s="2">
        <f t="shared" si="54"/>
        <v>0</v>
      </c>
      <c r="GQ42" s="2">
        <f t="shared" si="55"/>
        <v>0</v>
      </c>
      <c r="GR42" s="2">
        <f t="shared" si="56"/>
        <v>0</v>
      </c>
      <c r="GS42" s="2"/>
      <c r="GT42" s="2">
        <v>0</v>
      </c>
      <c r="GU42" s="2">
        <v>3</v>
      </c>
      <c r="GV42" s="2">
        <v>0</v>
      </c>
      <c r="GW42" s="2" t="s">
        <v>3</v>
      </c>
      <c r="GX42" s="2">
        <f t="shared" si="57"/>
        <v>0</v>
      </c>
      <c r="GY42" s="2">
        <v>1</v>
      </c>
      <c r="GZ42" s="2">
        <f t="shared" si="58"/>
        <v>0</v>
      </c>
      <c r="HA42" s="2"/>
      <c r="HB42" s="2"/>
      <c r="HC42" s="2">
        <v>0</v>
      </c>
      <c r="HD42" s="2">
        <v>0</v>
      </c>
      <c r="HE42" s="2">
        <f t="shared" si="59"/>
        <v>0</v>
      </c>
      <c r="HF42" s="2"/>
      <c r="HG42" s="2" t="s">
        <v>3</v>
      </c>
      <c r="HH42" s="2" t="s">
        <v>3</v>
      </c>
      <c r="HI42" s="2"/>
      <c r="HJ42" s="2"/>
      <c r="HK42" s="2"/>
      <c r="HL42" s="2"/>
      <c r="HM42" s="2"/>
      <c r="HN42" s="2"/>
      <c r="HO42" s="2" t="s">
        <v>3</v>
      </c>
      <c r="HP42" s="2" t="s">
        <v>3</v>
      </c>
      <c r="HQ42" s="2" t="s">
        <v>3</v>
      </c>
      <c r="HR42" s="2" t="s">
        <v>3</v>
      </c>
      <c r="HS42" s="2" t="s">
        <v>3</v>
      </c>
      <c r="HT42" s="2"/>
      <c r="HU42" s="2">
        <v>0</v>
      </c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>
        <v>0</v>
      </c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x14ac:dyDescent="0.2">
      <c r="A43">
        <v>17</v>
      </c>
      <c r="B43">
        <v>1</v>
      </c>
      <c r="C43">
        <f>ROW(SmtRes!A62)</f>
        <v>62</v>
      </c>
      <c r="D43">
        <f>ROW(EtalonRes!A66)</f>
        <v>66</v>
      </c>
      <c r="E43" t="s">
        <v>52</v>
      </c>
      <c r="F43" t="s">
        <v>42</v>
      </c>
      <c r="G43" t="s">
        <v>43</v>
      </c>
      <c r="H43" t="s">
        <v>44</v>
      </c>
      <c r="I43" s="2">
        <f t="shared" si="25"/>
        <v>0</v>
      </c>
      <c r="J43">
        <v>0</v>
      </c>
      <c r="K43">
        <v>111</v>
      </c>
      <c r="L43" s="38">
        <v>111</v>
      </c>
      <c r="M43" s="38">
        <v>111</v>
      </c>
      <c r="Q43">
        <f t="shared" si="26"/>
        <v>0</v>
      </c>
      <c r="R43">
        <f t="shared" si="27"/>
        <v>0</v>
      </c>
      <c r="S43">
        <f>(ROUND((ROUND((((EV43*1.15))*AX43*I43),2)*BD43),2)+ROUND((ROUND(((AG43-((EW43*1.15)))*AX43*I43),2)*BU43),2))</f>
        <v>0</v>
      </c>
      <c r="T43">
        <f t="shared" si="28"/>
        <v>0</v>
      </c>
      <c r="U43">
        <f t="shared" si="29"/>
        <v>0</v>
      </c>
      <c r="V43">
        <f t="shared" si="30"/>
        <v>0</v>
      </c>
      <c r="W43">
        <f t="shared" si="31"/>
        <v>0</v>
      </c>
      <c r="X43">
        <f t="shared" si="32"/>
        <v>0</v>
      </c>
      <c r="Y43">
        <f t="shared" si="33"/>
        <v>0</v>
      </c>
      <c r="Z43">
        <f t="shared" si="34"/>
        <v>0</v>
      </c>
      <c r="AA43">
        <f t="shared" si="35"/>
        <v>0</v>
      </c>
      <c r="AC43">
        <v>83376404</v>
      </c>
      <c r="AD43">
        <f t="shared" si="36"/>
        <v>2228.2665000000002</v>
      </c>
      <c r="AE43">
        <f t="shared" si="37"/>
        <v>22.44</v>
      </c>
      <c r="AF43">
        <f>ROUND(((((EV43*1.15))-((EW43*1.15)))+AG43),6)</f>
        <v>2172.4304999999999</v>
      </c>
      <c r="AG43">
        <f>ROUND(((EW43*1.15)),6)</f>
        <v>65.894999999999996</v>
      </c>
      <c r="AH43">
        <f>ROUND(((EX43*1.15)),6)</f>
        <v>33.396000000000001</v>
      </c>
      <c r="AI43">
        <f t="shared" si="39"/>
        <v>0</v>
      </c>
      <c r="AJ43">
        <f>((EY43*1.15))</f>
        <v>2.3919999999999999</v>
      </c>
      <c r="AK43">
        <f>((EZ43*1.15))</f>
        <v>0</v>
      </c>
      <c r="AL43">
        <f t="shared" si="41"/>
        <v>0</v>
      </c>
      <c r="AM43">
        <v>1940.55</v>
      </c>
      <c r="AN43">
        <v>22.44</v>
      </c>
      <c r="AO43">
        <v>1889.07</v>
      </c>
      <c r="AP43">
        <v>57.3</v>
      </c>
      <c r="AQ43">
        <v>29.04</v>
      </c>
      <c r="AR43">
        <v>0</v>
      </c>
      <c r="AS43">
        <v>2.08</v>
      </c>
      <c r="AT43">
        <v>0</v>
      </c>
      <c r="AU43">
        <v>0</v>
      </c>
      <c r="AV43">
        <v>106</v>
      </c>
      <c r="AW43">
        <v>45</v>
      </c>
      <c r="AX43">
        <v>1.0469999999999999</v>
      </c>
      <c r="AY43">
        <v>1.079</v>
      </c>
      <c r="BB43">
        <v>1</v>
      </c>
      <c r="BC43">
        <v>55.67</v>
      </c>
      <c r="BD43">
        <v>11.09</v>
      </c>
      <c r="BE43">
        <v>6.89</v>
      </c>
      <c r="BF43" t="s">
        <v>3</v>
      </c>
      <c r="BG43" t="s">
        <v>3</v>
      </c>
      <c r="BH43" t="s">
        <v>3</v>
      </c>
      <c r="BI43" t="s">
        <v>3</v>
      </c>
      <c r="BJ43">
        <v>0</v>
      </c>
      <c r="BK43">
        <v>1</v>
      </c>
      <c r="BL43" t="s">
        <v>45</v>
      </c>
      <c r="BO43">
        <v>4</v>
      </c>
      <c r="BP43">
        <v>0</v>
      </c>
      <c r="BQ43" t="s">
        <v>42</v>
      </c>
      <c r="BR43">
        <v>1</v>
      </c>
      <c r="BS43">
        <v>30</v>
      </c>
      <c r="BT43">
        <v>0</v>
      </c>
      <c r="BU43">
        <v>55.67</v>
      </c>
      <c r="BV43">
        <v>1</v>
      </c>
      <c r="BW43">
        <v>1</v>
      </c>
      <c r="BX43">
        <v>1</v>
      </c>
      <c r="BY43">
        <v>1</v>
      </c>
      <c r="BZ43">
        <v>1</v>
      </c>
      <c r="CA43" t="s">
        <v>3</v>
      </c>
      <c r="CB43">
        <v>106</v>
      </c>
      <c r="CC43">
        <v>45</v>
      </c>
      <c r="CD43" t="s">
        <v>3</v>
      </c>
      <c r="CG43">
        <v>30</v>
      </c>
      <c r="CH43">
        <v>0</v>
      </c>
      <c r="CI43">
        <v>0</v>
      </c>
      <c r="CO43">
        <v>0</v>
      </c>
      <c r="CP43" t="s">
        <v>338</v>
      </c>
      <c r="CQ43">
        <v>0</v>
      </c>
      <c r="CR43">
        <f t="shared" si="42"/>
        <v>0</v>
      </c>
      <c r="CS43">
        <f t="shared" si="43"/>
        <v>166.81</v>
      </c>
      <c r="CT43">
        <f>(ROUND((ROUND((((EV43*1.15))*AX43*1),2)*BD43),2)+ROUND((ROUND(((AG43-((EW43*1.15)))*AX43*1),2)*BU43),2))</f>
        <v>25224.54</v>
      </c>
      <c r="CU43">
        <f t="shared" si="44"/>
        <v>3840.67</v>
      </c>
      <c r="CV43">
        <f t="shared" si="45"/>
        <v>1946.78</v>
      </c>
      <c r="CW43">
        <f t="shared" si="46"/>
        <v>0</v>
      </c>
      <c r="CX43">
        <f t="shared" si="47"/>
        <v>2.5044239999999998</v>
      </c>
      <c r="CY43">
        <f t="shared" si="48"/>
        <v>0</v>
      </c>
      <c r="CZ43">
        <f t="shared" si="49"/>
        <v>0</v>
      </c>
      <c r="DA43">
        <f t="shared" si="50"/>
        <v>0</v>
      </c>
      <c r="DB43">
        <f t="shared" si="51"/>
        <v>0</v>
      </c>
      <c r="DD43">
        <v>10</v>
      </c>
      <c r="DE43" t="s">
        <v>3</v>
      </c>
      <c r="DF43" t="s">
        <v>3</v>
      </c>
      <c r="DG43" t="s">
        <v>26</v>
      </c>
      <c r="DH43" t="s">
        <v>26</v>
      </c>
      <c r="DI43" t="s">
        <v>26</v>
      </c>
      <c r="DJ43" t="s">
        <v>3</v>
      </c>
      <c r="DK43" t="s">
        <v>26</v>
      </c>
      <c r="DL43" t="s">
        <v>26</v>
      </c>
      <c r="DM43" t="s">
        <v>3</v>
      </c>
      <c r="DN43" t="s">
        <v>3</v>
      </c>
      <c r="DO43" t="s">
        <v>3</v>
      </c>
      <c r="DP43">
        <v>0</v>
      </c>
      <c r="DQ43">
        <v>0</v>
      </c>
      <c r="DR43">
        <v>1</v>
      </c>
      <c r="DS43">
        <v>1</v>
      </c>
      <c r="DW43">
        <v>1013</v>
      </c>
      <c r="DX43" t="s">
        <v>44</v>
      </c>
      <c r="DY43" t="s">
        <v>44</v>
      </c>
      <c r="DZ43">
        <v>1</v>
      </c>
      <c r="EB43" t="s">
        <v>3</v>
      </c>
      <c r="EC43" t="s">
        <v>3</v>
      </c>
      <c r="ED43" t="s">
        <v>3</v>
      </c>
      <c r="EE43" t="s">
        <v>3</v>
      </c>
      <c r="EG43">
        <v>82946419</v>
      </c>
      <c r="EH43">
        <v>30</v>
      </c>
      <c r="EI43" t="s">
        <v>19</v>
      </c>
      <c r="EJ43">
        <v>0</v>
      </c>
      <c r="EK43" t="s">
        <v>3</v>
      </c>
      <c r="EL43">
        <v>1</v>
      </c>
      <c r="EM43">
        <v>4</v>
      </c>
      <c r="EN43" t="s">
        <v>40</v>
      </c>
      <c r="EO43" t="s">
        <v>41</v>
      </c>
      <c r="EQ43" t="s">
        <v>29</v>
      </c>
      <c r="ES43">
        <v>0</v>
      </c>
      <c r="ET43">
        <v>1940.55</v>
      </c>
      <c r="EU43">
        <v>22.44</v>
      </c>
      <c r="EV43">
        <v>1889.07</v>
      </c>
      <c r="EW43">
        <v>57.3</v>
      </c>
      <c r="EX43">
        <v>29.04</v>
      </c>
      <c r="EY43">
        <v>2.08</v>
      </c>
      <c r="EZ43">
        <v>0</v>
      </c>
      <c r="FA43">
        <v>0</v>
      </c>
      <c r="FS43">
        <v>0</v>
      </c>
      <c r="FT43">
        <v>0</v>
      </c>
      <c r="FU43">
        <v>0</v>
      </c>
      <c r="FZ43">
        <v>106</v>
      </c>
      <c r="GA43">
        <v>45</v>
      </c>
      <c r="GC43" t="s">
        <v>3</v>
      </c>
      <c r="GF43">
        <v>1</v>
      </c>
      <c r="GH43">
        <v>1438945465</v>
      </c>
      <c r="GI43">
        <v>2</v>
      </c>
      <c r="GJ43">
        <v>1</v>
      </c>
      <c r="GK43">
        <v>2</v>
      </c>
      <c r="GL43">
        <v>0</v>
      </c>
      <c r="GM43">
        <v>0</v>
      </c>
      <c r="GN43">
        <f t="shared" si="52"/>
        <v>0</v>
      </c>
      <c r="GO43">
        <f t="shared" si="53"/>
        <v>0</v>
      </c>
      <c r="GP43">
        <f t="shared" si="54"/>
        <v>0</v>
      </c>
      <c r="GQ43">
        <f t="shared" si="55"/>
        <v>0</v>
      </c>
      <c r="GR43">
        <f t="shared" si="56"/>
        <v>0</v>
      </c>
      <c r="GT43">
        <v>0</v>
      </c>
      <c r="GU43">
        <v>3</v>
      </c>
      <c r="GV43">
        <v>0</v>
      </c>
      <c r="GW43" t="s">
        <v>3</v>
      </c>
      <c r="GX43">
        <f t="shared" si="57"/>
        <v>0</v>
      </c>
      <c r="GY43">
        <v>1</v>
      </c>
      <c r="GZ43">
        <f t="shared" si="58"/>
        <v>0</v>
      </c>
      <c r="HC43">
        <v>0</v>
      </c>
      <c r="HD43">
        <v>0</v>
      </c>
      <c r="HE43">
        <f t="shared" si="59"/>
        <v>0</v>
      </c>
      <c r="HG43" t="s">
        <v>3</v>
      </c>
      <c r="HH43" t="s">
        <v>3</v>
      </c>
      <c r="HO43" t="s">
        <v>3</v>
      </c>
      <c r="HP43" t="s">
        <v>3</v>
      </c>
      <c r="HQ43" t="s">
        <v>3</v>
      </c>
      <c r="HR43" t="s">
        <v>3</v>
      </c>
      <c r="HS43" t="s">
        <v>3</v>
      </c>
      <c r="HU43">
        <v>0</v>
      </c>
      <c r="IM43">
        <v>0</v>
      </c>
    </row>
    <row r="44" spans="1:257" x14ac:dyDescent="0.2">
      <c r="A44" s="2">
        <v>18</v>
      </c>
      <c r="B44" s="2">
        <v>1</v>
      </c>
      <c r="C44" s="2">
        <v>47</v>
      </c>
      <c r="D44" s="2"/>
      <c r="E44" s="2" t="s">
        <v>53</v>
      </c>
      <c r="F44" s="2" t="s">
        <v>46</v>
      </c>
      <c r="G44" s="2" t="s">
        <v>47</v>
      </c>
      <c r="H44" s="2" t="s">
        <v>48</v>
      </c>
      <c r="I44" s="2">
        <f t="shared" si="25"/>
        <v>0</v>
      </c>
      <c r="J44" s="2">
        <v>116.8</v>
      </c>
      <c r="K44" s="2">
        <v>116.8</v>
      </c>
      <c r="L44" s="2">
        <v>12964.8</v>
      </c>
      <c r="M44" s="2">
        <v>12964.8</v>
      </c>
      <c r="N44" s="2"/>
      <c r="O44" s="2"/>
      <c r="P44" s="2"/>
      <c r="Q44" s="2">
        <f t="shared" si="26"/>
        <v>0</v>
      </c>
      <c r="R44" s="2">
        <f t="shared" si="27"/>
        <v>0</v>
      </c>
      <c r="S44" s="2">
        <f>(ROUND((ROUND(((EV44)*AX44*I44),2)*BD44),2)+ROUND((ROUND(((AG44-(EW44))*AX44*I44),2)*BU44),2))</f>
        <v>0</v>
      </c>
      <c r="T44" s="2">
        <f t="shared" si="28"/>
        <v>0</v>
      </c>
      <c r="U44" s="2">
        <f t="shared" si="29"/>
        <v>0</v>
      </c>
      <c r="V44" s="2">
        <f t="shared" si="30"/>
        <v>0</v>
      </c>
      <c r="W44" s="2">
        <f t="shared" si="31"/>
        <v>0</v>
      </c>
      <c r="X44" s="2">
        <f t="shared" si="32"/>
        <v>0</v>
      </c>
      <c r="Y44" s="2">
        <f t="shared" si="33"/>
        <v>0</v>
      </c>
      <c r="Z44" s="2">
        <f t="shared" si="34"/>
        <v>0</v>
      </c>
      <c r="AA44" s="2">
        <f t="shared" si="35"/>
        <v>0</v>
      </c>
      <c r="AB44" s="2"/>
      <c r="AC44" s="2">
        <v>83376402</v>
      </c>
      <c r="AD44" s="2">
        <f t="shared" si="36"/>
        <v>11.3</v>
      </c>
      <c r="AE44" s="2">
        <f t="shared" si="37"/>
        <v>11.3</v>
      </c>
      <c r="AF44" s="2">
        <f>ROUND((((EV44)-(EW44))+AG44),6)</f>
        <v>0</v>
      </c>
      <c r="AG44" s="2">
        <f t="shared" ref="AG44:AH47" si="62">ROUND((EW44),6)</f>
        <v>0</v>
      </c>
      <c r="AH44" s="2">
        <f t="shared" si="62"/>
        <v>0</v>
      </c>
      <c r="AI44" s="2">
        <f t="shared" si="39"/>
        <v>0</v>
      </c>
      <c r="AJ44" s="2">
        <f t="shared" ref="AJ44:AK47" si="63">(EY44)</f>
        <v>0</v>
      </c>
      <c r="AK44" s="2">
        <f t="shared" si="63"/>
        <v>0</v>
      </c>
      <c r="AL44" s="2">
        <f t="shared" si="41"/>
        <v>0</v>
      </c>
      <c r="AM44" s="2">
        <v>11.3</v>
      </c>
      <c r="AN44" s="2">
        <v>11.3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106</v>
      </c>
      <c r="AW44" s="2">
        <v>45</v>
      </c>
      <c r="AX44" s="2">
        <v>1</v>
      </c>
      <c r="AY44" s="2">
        <v>1.079</v>
      </c>
      <c r="AZ44" s="2"/>
      <c r="BA44" s="2"/>
      <c r="BB44" s="2">
        <v>1</v>
      </c>
      <c r="BC44" s="2">
        <v>1</v>
      </c>
      <c r="BD44" s="2">
        <v>1</v>
      </c>
      <c r="BE44" s="2">
        <v>1</v>
      </c>
      <c r="BF44" s="2" t="s">
        <v>3</v>
      </c>
      <c r="BG44" s="2" t="s">
        <v>3</v>
      </c>
      <c r="BH44" s="2" t="s">
        <v>3</v>
      </c>
      <c r="BI44" s="2" t="s">
        <v>3</v>
      </c>
      <c r="BJ44" s="2">
        <v>3</v>
      </c>
      <c r="BK44" s="2">
        <v>1</v>
      </c>
      <c r="BL44" s="2" t="s">
        <v>49</v>
      </c>
      <c r="BM44" s="2"/>
      <c r="BN44" s="2"/>
      <c r="BO44" s="2">
        <v>4</v>
      </c>
      <c r="BP44" s="2">
        <v>0</v>
      </c>
      <c r="BQ44" s="2" t="s">
        <v>3</v>
      </c>
      <c r="BR44" s="2">
        <v>0</v>
      </c>
      <c r="BS44" s="2">
        <v>30</v>
      </c>
      <c r="BT44" s="2">
        <v>0</v>
      </c>
      <c r="BU44" s="2">
        <v>1</v>
      </c>
      <c r="BV44" s="2">
        <v>1</v>
      </c>
      <c r="BW44" s="2">
        <v>1</v>
      </c>
      <c r="BX44" s="2">
        <v>1</v>
      </c>
      <c r="BY44" s="2">
        <v>1</v>
      </c>
      <c r="BZ44" s="2">
        <v>1</v>
      </c>
      <c r="CA44" s="2" t="s">
        <v>3</v>
      </c>
      <c r="CB44" s="2">
        <v>106</v>
      </c>
      <c r="CC44" s="2">
        <v>45</v>
      </c>
      <c r="CD44" s="2" t="s">
        <v>3</v>
      </c>
      <c r="CE44" s="2"/>
      <c r="CF44" s="2"/>
      <c r="CG44" s="2">
        <v>30</v>
      </c>
      <c r="CH44" s="2">
        <v>0</v>
      </c>
      <c r="CI44" s="2">
        <v>0</v>
      </c>
      <c r="CJ44" s="2"/>
      <c r="CK44" s="2"/>
      <c r="CL44" s="2"/>
      <c r="CM44" s="2"/>
      <c r="CN44" s="2"/>
      <c r="CO44" s="2">
        <v>0</v>
      </c>
      <c r="CP44" s="2" t="s">
        <v>3</v>
      </c>
      <c r="CQ44" s="2">
        <v>0</v>
      </c>
      <c r="CR44" s="2">
        <f t="shared" si="42"/>
        <v>0</v>
      </c>
      <c r="CS44" s="2">
        <f t="shared" si="43"/>
        <v>12.19</v>
      </c>
      <c r="CT44" s="2">
        <f>(ROUND((ROUND(((EV44)*AX44*1),2)*BD44),2)+ROUND((ROUND(((AG44-(EW44))*AX44*1),2)*BU44),2))</f>
        <v>0</v>
      </c>
      <c r="CU44" s="2">
        <f t="shared" si="44"/>
        <v>0</v>
      </c>
      <c r="CV44" s="2">
        <f t="shared" si="45"/>
        <v>0</v>
      </c>
      <c r="CW44" s="2">
        <f t="shared" si="46"/>
        <v>0</v>
      </c>
      <c r="CX44" s="2">
        <f t="shared" si="47"/>
        <v>0</v>
      </c>
      <c r="CY44" s="2">
        <f t="shared" si="48"/>
        <v>0</v>
      </c>
      <c r="CZ44" s="2">
        <f t="shared" si="49"/>
        <v>0</v>
      </c>
      <c r="DA44" s="2">
        <f t="shared" si="50"/>
        <v>0</v>
      </c>
      <c r="DB44" s="2">
        <f t="shared" si="51"/>
        <v>0</v>
      </c>
      <c r="DC44" s="2"/>
      <c r="DD44" s="2"/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 t="s">
        <v>3</v>
      </c>
      <c r="DO44" s="2" t="s">
        <v>3</v>
      </c>
      <c r="DP44" s="2">
        <v>0</v>
      </c>
      <c r="DQ44" s="2">
        <v>0</v>
      </c>
      <c r="DR44" s="2">
        <v>1</v>
      </c>
      <c r="DS44" s="2">
        <v>1</v>
      </c>
      <c r="DT44" s="2"/>
      <c r="DU44" s="2"/>
      <c r="DV44" s="2"/>
      <c r="DW44" s="2">
        <v>1009</v>
      </c>
      <c r="DX44" s="2" t="s">
        <v>48</v>
      </c>
      <c r="DY44" s="2" t="s">
        <v>48</v>
      </c>
      <c r="DZ44" s="2">
        <v>1</v>
      </c>
      <c r="EA44" s="2"/>
      <c r="EB44" s="2" t="s">
        <v>3</v>
      </c>
      <c r="EC44" s="2" t="s">
        <v>3</v>
      </c>
      <c r="ED44" s="2" t="s">
        <v>3</v>
      </c>
      <c r="EE44" s="2" t="s">
        <v>3</v>
      </c>
      <c r="EF44" s="2"/>
      <c r="EG44" s="2">
        <v>82946419</v>
      </c>
      <c r="EH44" s="2">
        <v>30</v>
      </c>
      <c r="EI44" s="2" t="s">
        <v>19</v>
      </c>
      <c r="EJ44" s="2">
        <v>0</v>
      </c>
      <c r="EK44" s="2" t="s">
        <v>3</v>
      </c>
      <c r="EL44" s="2">
        <v>1</v>
      </c>
      <c r="EM44" s="2">
        <v>4</v>
      </c>
      <c r="EN44" s="2" t="s">
        <v>40</v>
      </c>
      <c r="EO44" s="2" t="s">
        <v>41</v>
      </c>
      <c r="EP44" s="2"/>
      <c r="EQ44" s="2" t="s">
        <v>3</v>
      </c>
      <c r="ER44" s="2"/>
      <c r="ES44" s="2">
        <v>0</v>
      </c>
      <c r="ET44" s="2">
        <v>11.3</v>
      </c>
      <c r="EU44" s="2">
        <v>11.3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>
        <v>0</v>
      </c>
      <c r="FT44" s="2">
        <v>0</v>
      </c>
      <c r="FU44" s="2">
        <v>0</v>
      </c>
      <c r="FV44" s="2"/>
      <c r="FW44" s="2"/>
      <c r="FX44" s="2"/>
      <c r="FY44" s="2"/>
      <c r="FZ44" s="2">
        <v>106</v>
      </c>
      <c r="GA44" s="2">
        <v>45</v>
      </c>
      <c r="GB44" s="2"/>
      <c r="GC44" s="2" t="s">
        <v>3</v>
      </c>
      <c r="GD44" s="2"/>
      <c r="GE44" s="2"/>
      <c r="GF44" s="2">
        <v>1</v>
      </c>
      <c r="GG44" s="2"/>
      <c r="GH44" s="2">
        <v>-1257485268</v>
      </c>
      <c r="GI44" s="2">
        <v>2</v>
      </c>
      <c r="GJ44" s="2">
        <v>1</v>
      </c>
      <c r="GK44" s="2">
        <v>-2</v>
      </c>
      <c r="GL44" s="2">
        <v>0</v>
      </c>
      <c r="GM44" s="2">
        <v>0</v>
      </c>
      <c r="GN44" s="2">
        <f t="shared" si="52"/>
        <v>0</v>
      </c>
      <c r="GO44" s="2">
        <f t="shared" si="53"/>
        <v>0</v>
      </c>
      <c r="GP44" s="2">
        <f t="shared" si="54"/>
        <v>0</v>
      </c>
      <c r="GQ44" s="2">
        <f t="shared" si="55"/>
        <v>0</v>
      </c>
      <c r="GR44" s="2">
        <f t="shared" si="56"/>
        <v>0</v>
      </c>
      <c r="GS44" s="2"/>
      <c r="GT44" s="2">
        <v>0</v>
      </c>
      <c r="GU44" s="2">
        <v>3</v>
      </c>
      <c r="GV44" s="2">
        <v>0</v>
      </c>
      <c r="GW44" s="2" t="s">
        <v>3</v>
      </c>
      <c r="GX44" s="2">
        <f t="shared" si="57"/>
        <v>0</v>
      </c>
      <c r="GY44" s="2">
        <v>1</v>
      </c>
      <c r="GZ44" s="2">
        <f t="shared" si="58"/>
        <v>0</v>
      </c>
      <c r="HA44" s="2"/>
      <c r="HB44" s="2"/>
      <c r="HC44" s="2">
        <v>0</v>
      </c>
      <c r="HD44" s="2">
        <v>0</v>
      </c>
      <c r="HE44" s="2">
        <f t="shared" si="59"/>
        <v>0</v>
      </c>
      <c r="HF44" s="2"/>
      <c r="HG44" s="2" t="s">
        <v>3</v>
      </c>
      <c r="HH44" s="2" t="s">
        <v>3</v>
      </c>
      <c r="HI44" s="2"/>
      <c r="HJ44" s="2"/>
      <c r="HK44" s="2"/>
      <c r="HL44" s="2"/>
      <c r="HM44" s="2"/>
      <c r="HN44" s="2"/>
      <c r="HO44" s="2" t="s">
        <v>3</v>
      </c>
      <c r="HP44" s="2" t="s">
        <v>3</v>
      </c>
      <c r="HQ44" s="2" t="s">
        <v>3</v>
      </c>
      <c r="HR44" s="2" t="s">
        <v>3</v>
      </c>
      <c r="HS44" s="2" t="s">
        <v>3</v>
      </c>
      <c r="HT44" s="2"/>
      <c r="HU44" s="2">
        <v>0</v>
      </c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>
        <v>0</v>
      </c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x14ac:dyDescent="0.2">
      <c r="A45">
        <v>18</v>
      </c>
      <c r="B45">
        <v>1</v>
      </c>
      <c r="C45">
        <v>60</v>
      </c>
      <c r="E45" t="s">
        <v>53</v>
      </c>
      <c r="F45" t="s">
        <v>46</v>
      </c>
      <c r="G45" t="s">
        <v>47</v>
      </c>
      <c r="H45" t="s">
        <v>48</v>
      </c>
      <c r="I45" s="2">
        <f t="shared" si="25"/>
        <v>0</v>
      </c>
      <c r="J45">
        <v>116.8</v>
      </c>
      <c r="K45">
        <v>116.8</v>
      </c>
      <c r="L45" s="38">
        <v>12964.8</v>
      </c>
      <c r="M45" s="38">
        <v>12964.8</v>
      </c>
      <c r="Q45">
        <f t="shared" si="26"/>
        <v>0</v>
      </c>
      <c r="R45">
        <f t="shared" si="27"/>
        <v>0</v>
      </c>
      <c r="S45">
        <f>(ROUND((ROUND(((EV45)*AX45*I45),2)*BD45),2)+ROUND((ROUND(((AG45-(EW45))*AX45*I45),2)*BU45),2))</f>
        <v>0</v>
      </c>
      <c r="T45">
        <f t="shared" si="28"/>
        <v>0</v>
      </c>
      <c r="U45">
        <f t="shared" si="29"/>
        <v>0</v>
      </c>
      <c r="V45">
        <f t="shared" si="30"/>
        <v>0</v>
      </c>
      <c r="W45">
        <f t="shared" si="31"/>
        <v>0</v>
      </c>
      <c r="X45">
        <f t="shared" si="32"/>
        <v>0</v>
      </c>
      <c r="Y45">
        <f t="shared" si="33"/>
        <v>0</v>
      </c>
      <c r="Z45">
        <f t="shared" si="34"/>
        <v>0</v>
      </c>
      <c r="AA45">
        <f t="shared" si="35"/>
        <v>0</v>
      </c>
      <c r="AC45">
        <v>83376404</v>
      </c>
      <c r="AD45">
        <f t="shared" si="36"/>
        <v>11.3</v>
      </c>
      <c r="AE45">
        <f t="shared" si="37"/>
        <v>11.3</v>
      </c>
      <c r="AF45">
        <f>ROUND((((EV45)-(EW45))+AG45),6)</f>
        <v>0</v>
      </c>
      <c r="AG45">
        <f t="shared" si="62"/>
        <v>0</v>
      </c>
      <c r="AH45">
        <f t="shared" si="62"/>
        <v>0</v>
      </c>
      <c r="AI45">
        <f t="shared" si="39"/>
        <v>0</v>
      </c>
      <c r="AJ45">
        <f t="shared" si="63"/>
        <v>0</v>
      </c>
      <c r="AK45">
        <f t="shared" si="63"/>
        <v>0</v>
      </c>
      <c r="AL45">
        <f t="shared" si="41"/>
        <v>0</v>
      </c>
      <c r="AM45">
        <v>11.3</v>
      </c>
      <c r="AN45">
        <v>11.3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106</v>
      </c>
      <c r="AW45">
        <v>45</v>
      </c>
      <c r="AX45">
        <v>1</v>
      </c>
      <c r="AY45">
        <v>1.079</v>
      </c>
      <c r="BB45">
        <v>1</v>
      </c>
      <c r="BC45">
        <v>1</v>
      </c>
      <c r="BD45">
        <v>1</v>
      </c>
      <c r="BE45">
        <v>2.99</v>
      </c>
      <c r="BF45" t="s">
        <v>3</v>
      </c>
      <c r="BG45" t="s">
        <v>3</v>
      </c>
      <c r="BH45" t="s">
        <v>3</v>
      </c>
      <c r="BI45" t="s">
        <v>3</v>
      </c>
      <c r="BJ45">
        <v>3</v>
      </c>
      <c r="BK45">
        <v>1</v>
      </c>
      <c r="BL45" t="s">
        <v>49</v>
      </c>
      <c r="BO45">
        <v>4</v>
      </c>
      <c r="BP45">
        <v>0</v>
      </c>
      <c r="BQ45" t="s">
        <v>46</v>
      </c>
      <c r="BR45">
        <v>1</v>
      </c>
      <c r="BS45">
        <v>30</v>
      </c>
      <c r="BT45">
        <v>0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 t="s">
        <v>3</v>
      </c>
      <c r="CB45">
        <v>106</v>
      </c>
      <c r="CC45">
        <v>45</v>
      </c>
      <c r="CD45" t="s">
        <v>3</v>
      </c>
      <c r="CG45">
        <v>30</v>
      </c>
      <c r="CH45">
        <v>0</v>
      </c>
      <c r="CI45">
        <v>0</v>
      </c>
      <c r="CO45">
        <v>0</v>
      </c>
      <c r="CP45" t="s">
        <v>3</v>
      </c>
      <c r="CQ45">
        <v>0</v>
      </c>
      <c r="CR45">
        <f t="shared" si="42"/>
        <v>0</v>
      </c>
      <c r="CS45">
        <f t="shared" si="43"/>
        <v>36.450000000000003</v>
      </c>
      <c r="CT45">
        <f>(ROUND((ROUND(((EV45)*AX45*1),2)*BD45),2)+ROUND((ROUND(((AG45-(EW45))*AX45*1),2)*BU45),2))</f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 t="shared" si="48"/>
        <v>0</v>
      </c>
      <c r="CZ45">
        <f t="shared" si="49"/>
        <v>0</v>
      </c>
      <c r="DA45">
        <f t="shared" si="50"/>
        <v>0</v>
      </c>
      <c r="DB45">
        <f t="shared" si="51"/>
        <v>0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 t="s">
        <v>3</v>
      </c>
      <c r="DO45" t="s">
        <v>3</v>
      </c>
      <c r="DP45">
        <v>0</v>
      </c>
      <c r="DQ45">
        <v>0</v>
      </c>
      <c r="DR45">
        <v>1</v>
      </c>
      <c r="DS45">
        <v>1</v>
      </c>
      <c r="DW45">
        <v>1009</v>
      </c>
      <c r="DX45" t="s">
        <v>48</v>
      </c>
      <c r="DY45" t="s">
        <v>48</v>
      </c>
      <c r="DZ45">
        <v>1</v>
      </c>
      <c r="EB45" t="s">
        <v>3</v>
      </c>
      <c r="EC45" t="s">
        <v>3</v>
      </c>
      <c r="ED45" t="s">
        <v>3</v>
      </c>
      <c r="EE45" t="s">
        <v>3</v>
      </c>
      <c r="EG45">
        <v>82946419</v>
      </c>
      <c r="EH45">
        <v>30</v>
      </c>
      <c r="EI45" t="s">
        <v>19</v>
      </c>
      <c r="EJ45">
        <v>0</v>
      </c>
      <c r="EK45" t="s">
        <v>3</v>
      </c>
      <c r="EL45">
        <v>1</v>
      </c>
      <c r="EM45">
        <v>4</v>
      </c>
      <c r="EN45" t="s">
        <v>40</v>
      </c>
      <c r="EO45" t="s">
        <v>41</v>
      </c>
      <c r="EQ45" t="s">
        <v>3</v>
      </c>
      <c r="ES45">
        <v>0</v>
      </c>
      <c r="ET45">
        <v>11.3</v>
      </c>
      <c r="EU45">
        <v>11.3</v>
      </c>
      <c r="EV45">
        <v>0</v>
      </c>
      <c r="EW45">
        <v>0</v>
      </c>
      <c r="EX45">
        <v>0</v>
      </c>
      <c r="EY45">
        <v>0</v>
      </c>
      <c r="EZ45">
        <v>0</v>
      </c>
      <c r="FS45">
        <v>0</v>
      </c>
      <c r="FT45">
        <v>0</v>
      </c>
      <c r="FU45">
        <v>0</v>
      </c>
      <c r="FZ45">
        <v>106</v>
      </c>
      <c r="GA45">
        <v>45</v>
      </c>
      <c r="GC45" t="s">
        <v>3</v>
      </c>
      <c r="GF45">
        <v>1</v>
      </c>
      <c r="GH45">
        <v>-1257485268</v>
      </c>
      <c r="GI45">
        <v>2</v>
      </c>
      <c r="GJ45">
        <v>1</v>
      </c>
      <c r="GK45">
        <v>2</v>
      </c>
      <c r="GL45">
        <v>0</v>
      </c>
      <c r="GM45">
        <v>0</v>
      </c>
      <c r="GN45">
        <f t="shared" si="52"/>
        <v>0</v>
      </c>
      <c r="GO45">
        <f t="shared" si="53"/>
        <v>0</v>
      </c>
      <c r="GP45">
        <f t="shared" si="54"/>
        <v>0</v>
      </c>
      <c r="GQ45">
        <f t="shared" si="55"/>
        <v>0</v>
      </c>
      <c r="GR45">
        <f t="shared" si="56"/>
        <v>0</v>
      </c>
      <c r="GT45">
        <v>0</v>
      </c>
      <c r="GU45">
        <v>3</v>
      </c>
      <c r="GV45">
        <v>0</v>
      </c>
      <c r="GW45" t="s">
        <v>3</v>
      </c>
      <c r="GX45">
        <f t="shared" si="57"/>
        <v>0</v>
      </c>
      <c r="GY45">
        <v>1</v>
      </c>
      <c r="GZ45">
        <f t="shared" si="58"/>
        <v>0</v>
      </c>
      <c r="HC45">
        <v>0</v>
      </c>
      <c r="HD45">
        <v>0</v>
      </c>
      <c r="HE45">
        <f t="shared" si="59"/>
        <v>0</v>
      </c>
      <c r="HG45" t="s">
        <v>3</v>
      </c>
      <c r="HH45" t="s">
        <v>3</v>
      </c>
      <c r="HO45" t="s">
        <v>3</v>
      </c>
      <c r="HP45" t="s">
        <v>3</v>
      </c>
      <c r="HQ45" t="s">
        <v>3</v>
      </c>
      <c r="HR45" t="s">
        <v>3</v>
      </c>
      <c r="HS45" t="s">
        <v>3</v>
      </c>
      <c r="HU45">
        <v>0</v>
      </c>
      <c r="IM45">
        <v>0</v>
      </c>
    </row>
    <row r="46" spans="1:257" x14ac:dyDescent="0.2">
      <c r="A46" s="2">
        <v>18</v>
      </c>
      <c r="B46" s="2">
        <v>1</v>
      </c>
      <c r="C46" s="2">
        <v>49</v>
      </c>
      <c r="D46" s="2"/>
      <c r="E46" s="2" t="s">
        <v>54</v>
      </c>
      <c r="F46" s="2" t="s">
        <v>55</v>
      </c>
      <c r="G46" s="2" t="s">
        <v>339</v>
      </c>
      <c r="H46" s="2" t="s">
        <v>56</v>
      </c>
      <c r="I46" s="2">
        <f t="shared" si="25"/>
        <v>0</v>
      </c>
      <c r="J46" s="2">
        <v>6.2700000000000005</v>
      </c>
      <c r="K46" s="2">
        <v>6.27</v>
      </c>
      <c r="L46" s="2">
        <v>695.97</v>
      </c>
      <c r="M46" s="2">
        <v>695.97</v>
      </c>
      <c r="N46" s="2"/>
      <c r="O46" s="2"/>
      <c r="P46" s="2"/>
      <c r="Q46" s="2">
        <f t="shared" si="26"/>
        <v>0</v>
      </c>
      <c r="R46" s="2">
        <f t="shared" si="27"/>
        <v>0</v>
      </c>
      <c r="S46" s="2">
        <f>(ROUND((ROUND(((EV46)*AX46*I46),2)*BD46),2)+ROUND((ROUND(((AG46-(EW46))*AX46*I46),2)*BU46),2))</f>
        <v>0</v>
      </c>
      <c r="T46" s="2">
        <f t="shared" si="28"/>
        <v>0</v>
      </c>
      <c r="U46" s="2">
        <f t="shared" si="29"/>
        <v>0</v>
      </c>
      <c r="V46" s="2">
        <f t="shared" si="30"/>
        <v>0</v>
      </c>
      <c r="W46" s="2">
        <f t="shared" si="31"/>
        <v>0</v>
      </c>
      <c r="X46" s="2">
        <f t="shared" si="32"/>
        <v>0</v>
      </c>
      <c r="Y46" s="2">
        <f t="shared" si="33"/>
        <v>0</v>
      </c>
      <c r="Z46" s="2">
        <f t="shared" si="34"/>
        <v>0</v>
      </c>
      <c r="AA46" s="2">
        <f t="shared" si="35"/>
        <v>0</v>
      </c>
      <c r="AB46" s="2"/>
      <c r="AC46" s="2">
        <v>83376402</v>
      </c>
      <c r="AD46" s="2">
        <f t="shared" si="36"/>
        <v>95.36</v>
      </c>
      <c r="AE46" s="2">
        <f t="shared" si="37"/>
        <v>95.36</v>
      </c>
      <c r="AF46" s="2">
        <f>ROUND((((EV46)-(EW46))+AG46),6)</f>
        <v>0</v>
      </c>
      <c r="AG46" s="2">
        <f t="shared" si="62"/>
        <v>0</v>
      </c>
      <c r="AH46" s="2">
        <f t="shared" si="62"/>
        <v>0</v>
      </c>
      <c r="AI46" s="2">
        <f t="shared" si="39"/>
        <v>0</v>
      </c>
      <c r="AJ46" s="2">
        <f t="shared" si="63"/>
        <v>0</v>
      </c>
      <c r="AK46" s="2">
        <f t="shared" si="63"/>
        <v>0</v>
      </c>
      <c r="AL46" s="2">
        <f t="shared" si="41"/>
        <v>0</v>
      </c>
      <c r="AM46" s="2">
        <v>95.36</v>
      </c>
      <c r="AN46" s="2">
        <v>95.36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106</v>
      </c>
      <c r="AW46" s="2">
        <v>45</v>
      </c>
      <c r="AX46" s="2">
        <v>1</v>
      </c>
      <c r="AY46" s="2">
        <v>1.079</v>
      </c>
      <c r="AZ46" s="2"/>
      <c r="BA46" s="2"/>
      <c r="BB46" s="2">
        <v>1</v>
      </c>
      <c r="BC46" s="2">
        <v>1</v>
      </c>
      <c r="BD46" s="2">
        <v>1</v>
      </c>
      <c r="BE46" s="2">
        <v>1</v>
      </c>
      <c r="BF46" s="2" t="s">
        <v>3</v>
      </c>
      <c r="BG46" s="2" t="s">
        <v>3</v>
      </c>
      <c r="BH46" s="2" t="s">
        <v>3</v>
      </c>
      <c r="BI46" s="2" t="s">
        <v>3</v>
      </c>
      <c r="BJ46" s="2">
        <v>3</v>
      </c>
      <c r="BK46" s="2">
        <v>1</v>
      </c>
      <c r="BL46" s="2" t="s">
        <v>57</v>
      </c>
      <c r="BM46" s="2"/>
      <c r="BN46" s="2"/>
      <c r="BO46" s="2">
        <v>4</v>
      </c>
      <c r="BP46" s="2">
        <v>0</v>
      </c>
      <c r="BQ46" s="2" t="s">
        <v>3</v>
      </c>
      <c r="BR46" s="2">
        <v>0</v>
      </c>
      <c r="BS46" s="2">
        <v>30</v>
      </c>
      <c r="BT46" s="2">
        <v>0</v>
      </c>
      <c r="BU46" s="2">
        <v>1</v>
      </c>
      <c r="BV46" s="2">
        <v>1</v>
      </c>
      <c r="BW46" s="2">
        <v>1</v>
      </c>
      <c r="BX46" s="2">
        <v>1</v>
      </c>
      <c r="BY46" s="2">
        <v>1</v>
      </c>
      <c r="BZ46" s="2">
        <v>1</v>
      </c>
      <c r="CA46" s="2" t="s">
        <v>3</v>
      </c>
      <c r="CB46" s="2">
        <v>106</v>
      </c>
      <c r="CC46" s="2">
        <v>45</v>
      </c>
      <c r="CD46" s="2" t="s">
        <v>3</v>
      </c>
      <c r="CE46" s="2"/>
      <c r="CF46" s="2"/>
      <c r="CG46" s="2">
        <v>30</v>
      </c>
      <c r="CH46" s="2">
        <v>0</v>
      </c>
      <c r="CI46" s="2">
        <v>0</v>
      </c>
      <c r="CJ46" s="2"/>
      <c r="CK46" s="2"/>
      <c r="CL46" s="2"/>
      <c r="CM46" s="2"/>
      <c r="CN46" s="2"/>
      <c r="CO46" s="2">
        <v>0</v>
      </c>
      <c r="CP46" s="2" t="s">
        <v>3</v>
      </c>
      <c r="CQ46" s="2">
        <v>0</v>
      </c>
      <c r="CR46" s="2">
        <f t="shared" si="42"/>
        <v>0</v>
      </c>
      <c r="CS46" s="2">
        <f t="shared" si="43"/>
        <v>102.89</v>
      </c>
      <c r="CT46" s="2">
        <f>(ROUND((ROUND(((EV46)*AX46*1),2)*BD46),2)+ROUND((ROUND(((AG46-(EW46))*AX46*1),2)*BU46),2))</f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 t="shared" si="48"/>
        <v>0</v>
      </c>
      <c r="CZ46" s="2">
        <f t="shared" si="49"/>
        <v>0</v>
      </c>
      <c r="DA46" s="2">
        <f t="shared" si="50"/>
        <v>0</v>
      </c>
      <c r="DB46" s="2">
        <f t="shared" si="51"/>
        <v>0</v>
      </c>
      <c r="DC46" s="2"/>
      <c r="DD46" s="2"/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 t="s">
        <v>3</v>
      </c>
      <c r="DO46" s="2" t="s">
        <v>3</v>
      </c>
      <c r="DP46" s="2">
        <v>0</v>
      </c>
      <c r="DQ46" s="2">
        <v>0</v>
      </c>
      <c r="DR46" s="2">
        <v>1</v>
      </c>
      <c r="DS46" s="2">
        <v>1</v>
      </c>
      <c r="DT46" s="2"/>
      <c r="DU46" s="2"/>
      <c r="DV46" s="2"/>
      <c r="DW46" s="2">
        <v>1002</v>
      </c>
      <c r="DX46" s="2" t="s">
        <v>56</v>
      </c>
      <c r="DY46" s="2" t="s">
        <v>56</v>
      </c>
      <c r="DZ46" s="2">
        <v>1</v>
      </c>
      <c r="EA46" s="2"/>
      <c r="EB46" s="2" t="s">
        <v>3</v>
      </c>
      <c r="EC46" s="2" t="s">
        <v>3</v>
      </c>
      <c r="ED46" s="2" t="s">
        <v>3</v>
      </c>
      <c r="EE46" s="2" t="s">
        <v>3</v>
      </c>
      <c r="EF46" s="2"/>
      <c r="EG46" s="2">
        <v>82946419</v>
      </c>
      <c r="EH46" s="2">
        <v>30</v>
      </c>
      <c r="EI46" s="2" t="s">
        <v>19</v>
      </c>
      <c r="EJ46" s="2">
        <v>0</v>
      </c>
      <c r="EK46" s="2" t="s">
        <v>3</v>
      </c>
      <c r="EL46" s="2">
        <v>1</v>
      </c>
      <c r="EM46" s="2">
        <v>4</v>
      </c>
      <c r="EN46" s="2" t="s">
        <v>40</v>
      </c>
      <c r="EO46" s="2" t="s">
        <v>41</v>
      </c>
      <c r="EP46" s="2"/>
      <c r="EQ46" s="2" t="s">
        <v>3</v>
      </c>
      <c r="ER46" s="2"/>
      <c r="ES46" s="2">
        <v>0</v>
      </c>
      <c r="ET46" s="2">
        <v>95.36</v>
      </c>
      <c r="EU46" s="2">
        <v>95.36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>
        <v>0</v>
      </c>
      <c r="FT46" s="2">
        <v>0</v>
      </c>
      <c r="FU46" s="2">
        <v>0</v>
      </c>
      <c r="FV46" s="2"/>
      <c r="FW46" s="2"/>
      <c r="FX46" s="2"/>
      <c r="FY46" s="2"/>
      <c r="FZ46" s="2">
        <v>106</v>
      </c>
      <c r="GA46" s="2">
        <v>45</v>
      </c>
      <c r="GB46" s="2"/>
      <c r="GC46" s="2" t="s">
        <v>3</v>
      </c>
      <c r="GD46" s="2"/>
      <c r="GE46" s="2"/>
      <c r="GF46" s="2">
        <v>1</v>
      </c>
      <c r="GG46" s="2"/>
      <c r="GH46" s="2">
        <v>38055594</v>
      </c>
      <c r="GI46" s="2">
        <v>2</v>
      </c>
      <c r="GJ46" s="2">
        <v>1</v>
      </c>
      <c r="GK46" s="2">
        <v>-2</v>
      </c>
      <c r="GL46" s="2">
        <v>0</v>
      </c>
      <c r="GM46" s="2">
        <v>0</v>
      </c>
      <c r="GN46" s="2">
        <f t="shared" si="52"/>
        <v>0</v>
      </c>
      <c r="GO46" s="2">
        <f t="shared" si="53"/>
        <v>0</v>
      </c>
      <c r="GP46" s="2">
        <f t="shared" si="54"/>
        <v>0</v>
      </c>
      <c r="GQ46" s="2">
        <f t="shared" si="55"/>
        <v>0</v>
      </c>
      <c r="GR46" s="2">
        <f t="shared" si="56"/>
        <v>0</v>
      </c>
      <c r="GS46" s="2"/>
      <c r="GT46" s="2">
        <v>0</v>
      </c>
      <c r="GU46" s="2">
        <v>3</v>
      </c>
      <c r="GV46" s="2">
        <v>0</v>
      </c>
      <c r="GW46" s="2" t="s">
        <v>3</v>
      </c>
      <c r="GX46" s="2">
        <f t="shared" si="57"/>
        <v>0</v>
      </c>
      <c r="GY46" s="2">
        <v>1</v>
      </c>
      <c r="GZ46" s="2">
        <f t="shared" si="58"/>
        <v>0</v>
      </c>
      <c r="HA46" s="2"/>
      <c r="HB46" s="2"/>
      <c r="HC46" s="2">
        <v>0</v>
      </c>
      <c r="HD46" s="2">
        <v>0</v>
      </c>
      <c r="HE46" s="2">
        <f t="shared" si="59"/>
        <v>0</v>
      </c>
      <c r="HF46" s="2"/>
      <c r="HG46" s="2" t="s">
        <v>3</v>
      </c>
      <c r="HH46" s="2" t="s">
        <v>3</v>
      </c>
      <c r="HI46" s="2"/>
      <c r="HJ46" s="2"/>
      <c r="HK46" s="2"/>
      <c r="HL46" s="2"/>
      <c r="HM46" s="2"/>
      <c r="HN46" s="2"/>
      <c r="HO46" s="2" t="s">
        <v>3</v>
      </c>
      <c r="HP46" s="2" t="s">
        <v>3</v>
      </c>
      <c r="HQ46" s="2" t="s">
        <v>3</v>
      </c>
      <c r="HR46" s="2" t="s">
        <v>3</v>
      </c>
      <c r="HS46" s="2" t="s">
        <v>3</v>
      </c>
      <c r="HT46" s="2"/>
      <c r="HU46" s="2">
        <v>0</v>
      </c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>
        <v>0</v>
      </c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x14ac:dyDescent="0.2">
      <c r="A47">
        <v>18</v>
      </c>
      <c r="B47">
        <v>1</v>
      </c>
      <c r="C47">
        <v>62</v>
      </c>
      <c r="E47" t="s">
        <v>54</v>
      </c>
      <c r="F47" t="s">
        <v>55</v>
      </c>
      <c r="G47" t="s">
        <v>339</v>
      </c>
      <c r="H47" t="s">
        <v>56</v>
      </c>
      <c r="I47" s="2">
        <f t="shared" si="25"/>
        <v>0</v>
      </c>
      <c r="J47">
        <v>6.2700000000000005</v>
      </c>
      <c r="K47">
        <v>6.27</v>
      </c>
      <c r="L47" s="38">
        <v>695.97</v>
      </c>
      <c r="M47" s="38">
        <v>695.97</v>
      </c>
      <c r="Q47">
        <f t="shared" si="26"/>
        <v>0</v>
      </c>
      <c r="R47">
        <f t="shared" si="27"/>
        <v>0</v>
      </c>
      <c r="S47">
        <f>(ROUND((ROUND(((EV47)*AX47*I47),2)*BD47),2)+ROUND((ROUND(((AG47-(EW47))*AX47*I47),2)*BU47),2))</f>
        <v>0</v>
      </c>
      <c r="T47">
        <f t="shared" si="28"/>
        <v>0</v>
      </c>
      <c r="U47">
        <f t="shared" si="29"/>
        <v>0</v>
      </c>
      <c r="V47">
        <f t="shared" si="30"/>
        <v>0</v>
      </c>
      <c r="W47">
        <f t="shared" si="31"/>
        <v>0</v>
      </c>
      <c r="X47">
        <f t="shared" si="32"/>
        <v>0</v>
      </c>
      <c r="Y47">
        <f t="shared" si="33"/>
        <v>0</v>
      </c>
      <c r="Z47">
        <f t="shared" si="34"/>
        <v>0</v>
      </c>
      <c r="AA47">
        <f t="shared" si="35"/>
        <v>0</v>
      </c>
      <c r="AC47">
        <v>83376404</v>
      </c>
      <c r="AD47">
        <f t="shared" si="36"/>
        <v>95.36</v>
      </c>
      <c r="AE47">
        <f t="shared" si="37"/>
        <v>95.36</v>
      </c>
      <c r="AF47">
        <f>ROUND((((EV47)-(EW47))+AG47),6)</f>
        <v>0</v>
      </c>
      <c r="AG47">
        <f t="shared" si="62"/>
        <v>0</v>
      </c>
      <c r="AH47">
        <f t="shared" si="62"/>
        <v>0</v>
      </c>
      <c r="AI47">
        <f t="shared" si="39"/>
        <v>0</v>
      </c>
      <c r="AJ47">
        <f t="shared" si="63"/>
        <v>0</v>
      </c>
      <c r="AK47">
        <f t="shared" si="63"/>
        <v>0</v>
      </c>
      <c r="AL47">
        <f t="shared" si="41"/>
        <v>0</v>
      </c>
      <c r="AM47">
        <v>95.36</v>
      </c>
      <c r="AN47">
        <v>95.36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106</v>
      </c>
      <c r="AW47">
        <v>45</v>
      </c>
      <c r="AX47">
        <v>1</v>
      </c>
      <c r="AY47">
        <v>1.079</v>
      </c>
      <c r="BB47">
        <v>1</v>
      </c>
      <c r="BC47">
        <v>1</v>
      </c>
      <c r="BD47">
        <v>1</v>
      </c>
      <c r="BE47">
        <v>7.71</v>
      </c>
      <c r="BF47" t="s">
        <v>3</v>
      </c>
      <c r="BG47" t="s">
        <v>3</v>
      </c>
      <c r="BH47" t="s">
        <v>3</v>
      </c>
      <c r="BI47" t="s">
        <v>3</v>
      </c>
      <c r="BJ47">
        <v>3</v>
      </c>
      <c r="BK47">
        <v>1</v>
      </c>
      <c r="BL47" t="s">
        <v>57</v>
      </c>
      <c r="BO47">
        <v>4</v>
      </c>
      <c r="BP47">
        <v>0</v>
      </c>
      <c r="BQ47" t="s">
        <v>55</v>
      </c>
      <c r="BR47">
        <v>1</v>
      </c>
      <c r="BS47">
        <v>30</v>
      </c>
      <c r="BT47">
        <v>0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 t="s">
        <v>3</v>
      </c>
      <c r="CB47">
        <v>106</v>
      </c>
      <c r="CC47">
        <v>45</v>
      </c>
      <c r="CD47" t="s">
        <v>3</v>
      </c>
      <c r="CG47">
        <v>30</v>
      </c>
      <c r="CH47">
        <v>0</v>
      </c>
      <c r="CI47">
        <v>0</v>
      </c>
      <c r="CO47">
        <v>0</v>
      </c>
      <c r="CP47" t="s">
        <v>3</v>
      </c>
      <c r="CQ47">
        <v>0</v>
      </c>
      <c r="CR47">
        <f t="shared" si="42"/>
        <v>0</v>
      </c>
      <c r="CS47">
        <f t="shared" si="43"/>
        <v>793.28</v>
      </c>
      <c r="CT47">
        <f>(ROUND((ROUND(((EV47)*AX47*1),2)*BD47),2)+ROUND((ROUND(((AG47-(EW47))*AX47*1),2)*BU47),2))</f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A47">
        <f t="shared" si="50"/>
        <v>0</v>
      </c>
      <c r="DB47">
        <f t="shared" si="51"/>
        <v>0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 t="s">
        <v>3</v>
      </c>
      <c r="DO47" t="s">
        <v>3</v>
      </c>
      <c r="DP47">
        <v>0</v>
      </c>
      <c r="DQ47">
        <v>0</v>
      </c>
      <c r="DR47">
        <v>1</v>
      </c>
      <c r="DS47">
        <v>1</v>
      </c>
      <c r="DW47">
        <v>1002</v>
      </c>
      <c r="DX47" t="s">
        <v>56</v>
      </c>
      <c r="DY47" t="s">
        <v>56</v>
      </c>
      <c r="DZ47">
        <v>1</v>
      </c>
      <c r="EB47" t="s">
        <v>3</v>
      </c>
      <c r="EC47" t="s">
        <v>3</v>
      </c>
      <c r="ED47" t="s">
        <v>3</v>
      </c>
      <c r="EE47" t="s">
        <v>3</v>
      </c>
      <c r="EG47">
        <v>82946419</v>
      </c>
      <c r="EH47">
        <v>30</v>
      </c>
      <c r="EI47" t="s">
        <v>19</v>
      </c>
      <c r="EJ47">
        <v>0</v>
      </c>
      <c r="EK47" t="s">
        <v>3</v>
      </c>
      <c r="EL47">
        <v>1</v>
      </c>
      <c r="EM47">
        <v>4</v>
      </c>
      <c r="EN47" t="s">
        <v>40</v>
      </c>
      <c r="EO47" t="s">
        <v>41</v>
      </c>
      <c r="EQ47" t="s">
        <v>3</v>
      </c>
      <c r="ES47">
        <v>0</v>
      </c>
      <c r="ET47">
        <v>95.36</v>
      </c>
      <c r="EU47">
        <v>95.36</v>
      </c>
      <c r="EV47">
        <v>0</v>
      </c>
      <c r="EW47">
        <v>0</v>
      </c>
      <c r="EX47">
        <v>0</v>
      </c>
      <c r="EY47">
        <v>0</v>
      </c>
      <c r="EZ47">
        <v>0</v>
      </c>
      <c r="FS47">
        <v>0</v>
      </c>
      <c r="FT47">
        <v>0</v>
      </c>
      <c r="FU47">
        <v>0</v>
      </c>
      <c r="FZ47">
        <v>106</v>
      </c>
      <c r="GA47">
        <v>45</v>
      </c>
      <c r="GC47" t="s">
        <v>3</v>
      </c>
      <c r="GF47">
        <v>1</v>
      </c>
      <c r="GH47">
        <v>38055594</v>
      </c>
      <c r="GI47">
        <v>2</v>
      </c>
      <c r="GJ47">
        <v>1</v>
      </c>
      <c r="GK47">
        <v>2</v>
      </c>
      <c r="GL47">
        <v>0</v>
      </c>
      <c r="GM47">
        <v>0</v>
      </c>
      <c r="GN47">
        <f t="shared" si="52"/>
        <v>0</v>
      </c>
      <c r="GO47">
        <f t="shared" si="53"/>
        <v>0</v>
      </c>
      <c r="GP47">
        <f t="shared" si="54"/>
        <v>0</v>
      </c>
      <c r="GQ47">
        <f t="shared" si="55"/>
        <v>0</v>
      </c>
      <c r="GR47">
        <f t="shared" si="56"/>
        <v>0</v>
      </c>
      <c r="GT47">
        <v>0</v>
      </c>
      <c r="GU47">
        <v>3</v>
      </c>
      <c r="GV47">
        <v>0</v>
      </c>
      <c r="GW47" t="s">
        <v>3</v>
      </c>
      <c r="GX47">
        <f t="shared" si="57"/>
        <v>0</v>
      </c>
      <c r="GY47">
        <v>1</v>
      </c>
      <c r="GZ47">
        <f t="shared" si="58"/>
        <v>0</v>
      </c>
      <c r="HC47">
        <v>0</v>
      </c>
      <c r="HD47">
        <v>0</v>
      </c>
      <c r="HE47">
        <f t="shared" si="59"/>
        <v>0</v>
      </c>
      <c r="HG47" t="s">
        <v>3</v>
      </c>
      <c r="HH47" t="s">
        <v>3</v>
      </c>
      <c r="HO47" t="s">
        <v>3</v>
      </c>
      <c r="HP47" t="s">
        <v>3</v>
      </c>
      <c r="HQ47" t="s">
        <v>3</v>
      </c>
      <c r="HR47" t="s">
        <v>3</v>
      </c>
      <c r="HS47" t="s">
        <v>3</v>
      </c>
      <c r="HU47">
        <v>0</v>
      </c>
      <c r="IM47">
        <v>0</v>
      </c>
    </row>
    <row r="48" spans="1:257" x14ac:dyDescent="0.2">
      <c r="A48" s="2">
        <v>17</v>
      </c>
      <c r="B48" s="2">
        <v>1</v>
      </c>
      <c r="C48" s="2">
        <f>ROW(SmtRes!A64)</f>
        <v>64</v>
      </c>
      <c r="D48" s="2">
        <f>ROW(EtalonRes!A68)</f>
        <v>68</v>
      </c>
      <c r="E48" s="2" t="s">
        <v>58</v>
      </c>
      <c r="F48" s="2" t="s">
        <v>59</v>
      </c>
      <c r="G48" s="2" t="s">
        <v>60</v>
      </c>
      <c r="H48" s="2" t="s">
        <v>38</v>
      </c>
      <c r="I48" s="2">
        <f t="shared" si="25"/>
        <v>0</v>
      </c>
      <c r="J48" s="2">
        <v>0</v>
      </c>
      <c r="K48" s="2">
        <v>1</v>
      </c>
      <c r="L48" s="2">
        <v>1</v>
      </c>
      <c r="M48" s="2">
        <v>1</v>
      </c>
      <c r="N48" s="2"/>
      <c r="O48" s="2"/>
      <c r="P48" s="2"/>
      <c r="Q48" s="2">
        <f t="shared" si="26"/>
        <v>0</v>
      </c>
      <c r="R48" s="2">
        <f t="shared" si="27"/>
        <v>0</v>
      </c>
      <c r="S48" s="2">
        <f>(ROUND((ROUND((((EV48*1.15))*AX48*I48),2)*BD48),2)+ROUND((ROUND(((AG48-((EW48*1.15)))*AX48*I48),2)*BU48),2))</f>
        <v>0</v>
      </c>
      <c r="T48" s="2">
        <f t="shared" si="28"/>
        <v>0</v>
      </c>
      <c r="U48" s="2">
        <f t="shared" si="29"/>
        <v>0</v>
      </c>
      <c r="V48" s="2">
        <f t="shared" si="30"/>
        <v>0</v>
      </c>
      <c r="W48" s="2">
        <f t="shared" si="31"/>
        <v>0</v>
      </c>
      <c r="X48" s="2">
        <f t="shared" si="32"/>
        <v>0</v>
      </c>
      <c r="Y48" s="2">
        <f t="shared" si="33"/>
        <v>0</v>
      </c>
      <c r="Z48" s="2">
        <f t="shared" si="34"/>
        <v>0</v>
      </c>
      <c r="AA48" s="2">
        <f t="shared" si="35"/>
        <v>0</v>
      </c>
      <c r="AB48" s="2"/>
      <c r="AC48" s="2">
        <v>83376402</v>
      </c>
      <c r="AD48" s="2">
        <f t="shared" si="36"/>
        <v>593.50350000000003</v>
      </c>
      <c r="AE48" s="2">
        <f t="shared" si="37"/>
        <v>0</v>
      </c>
      <c r="AF48" s="2">
        <f>ROUND(((((EV48*1.15))-((EW48*1.15)))+AG48),6)</f>
        <v>589.73149999999998</v>
      </c>
      <c r="AG48" s="2">
        <f>ROUND(((EW48*1.15)),6)</f>
        <v>11.638</v>
      </c>
      <c r="AH48" s="2">
        <f>ROUND(((EX48*1.15)),6)</f>
        <v>3.7719999999999998</v>
      </c>
      <c r="AI48" s="2">
        <f t="shared" si="39"/>
        <v>0</v>
      </c>
      <c r="AJ48" s="2">
        <f>((EY48*1.15))</f>
        <v>0.29899999999999999</v>
      </c>
      <c r="AK48" s="2">
        <f>((EZ48*1.15))</f>
        <v>0</v>
      </c>
      <c r="AL48" s="2">
        <f t="shared" si="41"/>
        <v>0</v>
      </c>
      <c r="AM48" s="2">
        <v>516.09</v>
      </c>
      <c r="AN48" s="2">
        <v>0</v>
      </c>
      <c r="AO48" s="2">
        <v>512.80999999999995</v>
      </c>
      <c r="AP48" s="2">
        <v>10.119999999999999</v>
      </c>
      <c r="AQ48" s="2">
        <v>3.28</v>
      </c>
      <c r="AR48" s="2">
        <v>0</v>
      </c>
      <c r="AS48" s="2">
        <v>0.26</v>
      </c>
      <c r="AT48" s="2">
        <v>0</v>
      </c>
      <c r="AU48" s="2">
        <v>0</v>
      </c>
      <c r="AV48" s="2">
        <v>106</v>
      </c>
      <c r="AW48" s="2">
        <v>45</v>
      </c>
      <c r="AX48" s="2">
        <v>1.0469999999999999</v>
      </c>
      <c r="AY48" s="2">
        <v>1.079</v>
      </c>
      <c r="AZ48" s="2"/>
      <c r="BA48" s="2"/>
      <c r="BB48" s="2">
        <v>1</v>
      </c>
      <c r="BC48" s="2">
        <v>1</v>
      </c>
      <c r="BD48" s="2">
        <v>1</v>
      </c>
      <c r="BE48" s="2">
        <v>1</v>
      </c>
      <c r="BF48" s="2" t="s">
        <v>3</v>
      </c>
      <c r="BG48" s="2" t="s">
        <v>3</v>
      </c>
      <c r="BH48" s="2" t="s">
        <v>3</v>
      </c>
      <c r="BI48" s="2" t="s">
        <v>3</v>
      </c>
      <c r="BJ48" s="2">
        <v>0</v>
      </c>
      <c r="BK48" s="2">
        <v>1</v>
      </c>
      <c r="BL48" s="2" t="s">
        <v>61</v>
      </c>
      <c r="BM48" s="2"/>
      <c r="BN48" s="2"/>
      <c r="BO48" s="2">
        <v>4</v>
      </c>
      <c r="BP48" s="2">
        <v>0</v>
      </c>
      <c r="BQ48" s="2" t="s">
        <v>59</v>
      </c>
      <c r="BR48" s="2">
        <v>1</v>
      </c>
      <c r="BS48" s="2">
        <v>30</v>
      </c>
      <c r="BT48" s="2">
        <v>0</v>
      </c>
      <c r="BU48" s="2">
        <v>1</v>
      </c>
      <c r="BV48" s="2">
        <v>1</v>
      </c>
      <c r="BW48" s="2">
        <v>1</v>
      </c>
      <c r="BX48" s="2">
        <v>1</v>
      </c>
      <c r="BY48" s="2">
        <v>1</v>
      </c>
      <c r="BZ48" s="2">
        <v>1</v>
      </c>
      <c r="CA48" s="2" t="s">
        <v>3</v>
      </c>
      <c r="CB48" s="2">
        <v>106</v>
      </c>
      <c r="CC48" s="2">
        <v>45</v>
      </c>
      <c r="CD48" s="2" t="s">
        <v>3</v>
      </c>
      <c r="CE48" s="2"/>
      <c r="CF48" s="2"/>
      <c r="CG48" s="2">
        <v>30</v>
      </c>
      <c r="CH48" s="2">
        <v>0</v>
      </c>
      <c r="CI48" s="2">
        <v>0</v>
      </c>
      <c r="CJ48" s="2"/>
      <c r="CK48" s="2"/>
      <c r="CL48" s="2"/>
      <c r="CM48" s="2"/>
      <c r="CN48" s="2"/>
      <c r="CO48" s="2">
        <v>0</v>
      </c>
      <c r="CP48" s="2" t="s">
        <v>335</v>
      </c>
      <c r="CQ48" s="2">
        <v>0</v>
      </c>
      <c r="CR48" s="2">
        <f t="shared" si="42"/>
        <v>0</v>
      </c>
      <c r="CS48" s="2">
        <f t="shared" si="43"/>
        <v>0</v>
      </c>
      <c r="CT48" s="2">
        <f>(ROUND((ROUND((((EV48*1.15))*AX48*1),2)*BD48),2)+ROUND((ROUND(((AG48-((EW48*1.15)))*AX48*1),2)*BU48),2))</f>
        <v>617.45000000000005</v>
      </c>
      <c r="CU48" s="2">
        <f t="shared" si="44"/>
        <v>12.18</v>
      </c>
      <c r="CV48" s="2">
        <f t="shared" si="45"/>
        <v>3.95</v>
      </c>
      <c r="CW48" s="2">
        <f t="shared" si="46"/>
        <v>0</v>
      </c>
      <c r="CX48" s="2">
        <f t="shared" si="47"/>
        <v>0.31305299999999997</v>
      </c>
      <c r="CY48" s="2">
        <f t="shared" si="48"/>
        <v>0</v>
      </c>
      <c r="CZ48" s="2">
        <f t="shared" si="49"/>
        <v>0</v>
      </c>
      <c r="DA48" s="2">
        <f t="shared" si="50"/>
        <v>0</v>
      </c>
      <c r="DB48" s="2">
        <f t="shared" si="51"/>
        <v>0</v>
      </c>
      <c r="DC48" s="2"/>
      <c r="DD48" s="2">
        <v>11</v>
      </c>
      <c r="DE48" s="2" t="s">
        <v>3</v>
      </c>
      <c r="DF48" s="2" t="s">
        <v>3</v>
      </c>
      <c r="DG48" s="2" t="s">
        <v>26</v>
      </c>
      <c r="DH48" s="2" t="s">
        <v>26</v>
      </c>
      <c r="DI48" s="2" t="s">
        <v>26</v>
      </c>
      <c r="DJ48" s="2" t="s">
        <v>3</v>
      </c>
      <c r="DK48" s="2" t="s">
        <v>26</v>
      </c>
      <c r="DL48" s="2" t="s">
        <v>26</v>
      </c>
      <c r="DM48" s="2" t="s">
        <v>3</v>
      </c>
      <c r="DN48" s="2" t="s">
        <v>3</v>
      </c>
      <c r="DO48" s="2" t="s">
        <v>3</v>
      </c>
      <c r="DP48" s="2">
        <v>0</v>
      </c>
      <c r="DQ48" s="2">
        <v>0</v>
      </c>
      <c r="DR48" s="2">
        <v>1</v>
      </c>
      <c r="DS48" s="2">
        <v>1</v>
      </c>
      <c r="DT48" s="2"/>
      <c r="DU48" s="2"/>
      <c r="DV48" s="2"/>
      <c r="DW48" s="2">
        <v>1013</v>
      </c>
      <c r="DX48" s="2" t="s">
        <v>38</v>
      </c>
      <c r="DY48" s="2" t="s">
        <v>38</v>
      </c>
      <c r="DZ48" s="2">
        <v>1</v>
      </c>
      <c r="EA48" s="2"/>
      <c r="EB48" s="2" t="s">
        <v>3</v>
      </c>
      <c r="EC48" s="2" t="s">
        <v>3</v>
      </c>
      <c r="ED48" s="2" t="s">
        <v>3</v>
      </c>
      <c r="EE48" s="2" t="s">
        <v>3</v>
      </c>
      <c r="EF48" s="2"/>
      <c r="EG48" s="2">
        <v>82946419</v>
      </c>
      <c r="EH48" s="2">
        <v>30</v>
      </c>
      <c r="EI48" s="2" t="s">
        <v>19</v>
      </c>
      <c r="EJ48" s="2">
        <v>0</v>
      </c>
      <c r="EK48" s="2" t="s">
        <v>3</v>
      </c>
      <c r="EL48" s="2">
        <v>1</v>
      </c>
      <c r="EM48" s="2">
        <v>4</v>
      </c>
      <c r="EN48" s="2" t="s">
        <v>40</v>
      </c>
      <c r="EO48" s="2" t="s">
        <v>41</v>
      </c>
      <c r="EP48" s="2"/>
      <c r="EQ48" s="2" t="s">
        <v>29</v>
      </c>
      <c r="ER48" s="2"/>
      <c r="ES48" s="2">
        <v>131072</v>
      </c>
      <c r="ET48" s="2">
        <v>516.09</v>
      </c>
      <c r="EU48" s="2">
        <v>0</v>
      </c>
      <c r="EV48" s="2">
        <v>512.80999999999995</v>
      </c>
      <c r="EW48" s="2">
        <v>10.119999999999999</v>
      </c>
      <c r="EX48" s="2">
        <v>3.28</v>
      </c>
      <c r="EY48" s="2">
        <v>0.26</v>
      </c>
      <c r="EZ48" s="2">
        <v>0</v>
      </c>
      <c r="FA48" s="2">
        <v>0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>
        <v>0</v>
      </c>
      <c r="FT48" s="2">
        <v>0</v>
      </c>
      <c r="FU48" s="2">
        <v>0</v>
      </c>
      <c r="FV48" s="2"/>
      <c r="FW48" s="2"/>
      <c r="FX48" s="2"/>
      <c r="FY48" s="2"/>
      <c r="FZ48" s="2">
        <v>106</v>
      </c>
      <c r="GA48" s="2">
        <v>45</v>
      </c>
      <c r="GB48" s="2"/>
      <c r="GC48" s="2" t="s">
        <v>3</v>
      </c>
      <c r="GD48" s="2"/>
      <c r="GE48" s="2"/>
      <c r="GF48" s="2">
        <v>1</v>
      </c>
      <c r="GG48" s="2"/>
      <c r="GH48" s="2">
        <v>-319015310</v>
      </c>
      <c r="GI48" s="2">
        <v>2</v>
      </c>
      <c r="GJ48" s="2">
        <v>1</v>
      </c>
      <c r="GK48" s="2">
        <v>2</v>
      </c>
      <c r="GL48" s="2">
        <v>0</v>
      </c>
      <c r="GM48" s="2">
        <v>0</v>
      </c>
      <c r="GN48" s="2">
        <f t="shared" si="52"/>
        <v>0</v>
      </c>
      <c r="GO48" s="2">
        <f t="shared" si="53"/>
        <v>0</v>
      </c>
      <c r="GP48" s="2">
        <f t="shared" si="54"/>
        <v>0</v>
      </c>
      <c r="GQ48" s="2">
        <f t="shared" si="55"/>
        <v>0</v>
      </c>
      <c r="GR48" s="2">
        <f t="shared" si="56"/>
        <v>0</v>
      </c>
      <c r="GS48" s="2"/>
      <c r="GT48" s="2">
        <v>0</v>
      </c>
      <c r="GU48" s="2">
        <v>0</v>
      </c>
      <c r="GV48" s="2">
        <v>0</v>
      </c>
      <c r="GW48" s="2" t="s">
        <v>3</v>
      </c>
      <c r="GX48" s="2">
        <f t="shared" si="57"/>
        <v>0</v>
      </c>
      <c r="GY48" s="2">
        <v>1</v>
      </c>
      <c r="GZ48" s="2">
        <f t="shared" si="58"/>
        <v>0</v>
      </c>
      <c r="HA48" s="2"/>
      <c r="HB48" s="2"/>
      <c r="HC48" s="2">
        <v>0</v>
      </c>
      <c r="HD48" s="2">
        <v>0</v>
      </c>
      <c r="HE48" s="2">
        <f t="shared" si="59"/>
        <v>0</v>
      </c>
      <c r="HF48" s="2"/>
      <c r="HG48" s="2" t="s">
        <v>3</v>
      </c>
      <c r="HH48" s="2" t="s">
        <v>3</v>
      </c>
      <c r="HI48" s="2"/>
      <c r="HJ48" s="2"/>
      <c r="HK48" s="2"/>
      <c r="HL48" s="2"/>
      <c r="HM48" s="2"/>
      <c r="HN48" s="2"/>
      <c r="HO48" s="2" t="s">
        <v>3</v>
      </c>
      <c r="HP48" s="2" t="s">
        <v>3</v>
      </c>
      <c r="HQ48" s="2" t="s">
        <v>3</v>
      </c>
      <c r="HR48" s="2" t="s">
        <v>3</v>
      </c>
      <c r="HS48" s="2" t="s">
        <v>3</v>
      </c>
      <c r="HT48" s="2"/>
      <c r="HU48" s="2">
        <v>0</v>
      </c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>
        <v>0</v>
      </c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x14ac:dyDescent="0.2">
      <c r="A49">
        <v>17</v>
      </c>
      <c r="B49">
        <v>1</v>
      </c>
      <c r="C49">
        <f>ROW(SmtRes!A66)</f>
        <v>66</v>
      </c>
      <c r="D49">
        <f>ROW(EtalonRes!A70)</f>
        <v>70</v>
      </c>
      <c r="E49" t="s">
        <v>58</v>
      </c>
      <c r="F49" t="s">
        <v>59</v>
      </c>
      <c r="G49" t="s">
        <v>60</v>
      </c>
      <c r="H49" t="s">
        <v>38</v>
      </c>
      <c r="I49" s="2">
        <f t="shared" si="25"/>
        <v>0</v>
      </c>
      <c r="J49">
        <v>0</v>
      </c>
      <c r="K49">
        <v>1</v>
      </c>
      <c r="L49" s="38">
        <v>1</v>
      </c>
      <c r="M49" s="38">
        <v>1</v>
      </c>
      <c r="Q49">
        <f t="shared" si="26"/>
        <v>0</v>
      </c>
      <c r="R49">
        <f t="shared" si="27"/>
        <v>0</v>
      </c>
      <c r="S49">
        <f>(ROUND((ROUND((((EV49*1.15))*AX49*I49),2)*BD49),2)+ROUND((ROUND(((AG49-((EW49*1.15)))*AX49*I49),2)*BU49),2))</f>
        <v>0</v>
      </c>
      <c r="T49">
        <f t="shared" si="28"/>
        <v>0</v>
      </c>
      <c r="U49">
        <f t="shared" si="29"/>
        <v>0</v>
      </c>
      <c r="V49">
        <f t="shared" si="30"/>
        <v>0</v>
      </c>
      <c r="W49">
        <f t="shared" si="31"/>
        <v>0</v>
      </c>
      <c r="X49">
        <f t="shared" si="32"/>
        <v>0</v>
      </c>
      <c r="Y49">
        <f t="shared" si="33"/>
        <v>0</v>
      </c>
      <c r="Z49">
        <f t="shared" si="34"/>
        <v>0</v>
      </c>
      <c r="AA49">
        <f t="shared" si="35"/>
        <v>0</v>
      </c>
      <c r="AC49">
        <v>83376404</v>
      </c>
      <c r="AD49">
        <f t="shared" si="36"/>
        <v>593.50350000000003</v>
      </c>
      <c r="AE49">
        <f t="shared" si="37"/>
        <v>0</v>
      </c>
      <c r="AF49">
        <f>ROUND(((((EV49*1.15))-((EW49*1.15)))+AG49),6)</f>
        <v>589.73149999999998</v>
      </c>
      <c r="AG49">
        <f>ROUND(((EW49*1.15)),6)</f>
        <v>11.638</v>
      </c>
      <c r="AH49">
        <f>ROUND(((EX49*1.15)),6)</f>
        <v>3.7719999999999998</v>
      </c>
      <c r="AI49">
        <f t="shared" si="39"/>
        <v>0</v>
      </c>
      <c r="AJ49">
        <f>((EY49*1.15))</f>
        <v>0.29899999999999999</v>
      </c>
      <c r="AK49">
        <f>((EZ49*1.15))</f>
        <v>0</v>
      </c>
      <c r="AL49">
        <f t="shared" si="41"/>
        <v>0</v>
      </c>
      <c r="AM49">
        <v>516.09</v>
      </c>
      <c r="AN49">
        <v>0</v>
      </c>
      <c r="AO49">
        <v>512.80999999999995</v>
      </c>
      <c r="AP49">
        <v>10.119999999999999</v>
      </c>
      <c r="AQ49">
        <v>3.28</v>
      </c>
      <c r="AR49">
        <v>0</v>
      </c>
      <c r="AS49">
        <v>0.26</v>
      </c>
      <c r="AT49">
        <v>0</v>
      </c>
      <c r="AU49">
        <v>0</v>
      </c>
      <c r="AV49">
        <v>106</v>
      </c>
      <c r="AW49">
        <v>45</v>
      </c>
      <c r="AX49">
        <v>1.0469999999999999</v>
      </c>
      <c r="AY49">
        <v>1.079</v>
      </c>
      <c r="BB49">
        <v>1</v>
      </c>
      <c r="BC49">
        <v>55.67</v>
      </c>
      <c r="BD49">
        <v>10.51</v>
      </c>
      <c r="BE49">
        <v>1</v>
      </c>
      <c r="BF49" t="s">
        <v>3</v>
      </c>
      <c r="BG49" t="s">
        <v>3</v>
      </c>
      <c r="BH49" t="s">
        <v>3</v>
      </c>
      <c r="BI49" t="s">
        <v>3</v>
      </c>
      <c r="BJ49">
        <v>0</v>
      </c>
      <c r="BK49">
        <v>1</v>
      </c>
      <c r="BL49" t="s">
        <v>61</v>
      </c>
      <c r="BO49">
        <v>4</v>
      </c>
      <c r="BP49">
        <v>0</v>
      </c>
      <c r="BQ49" t="s">
        <v>59</v>
      </c>
      <c r="BR49">
        <v>1</v>
      </c>
      <c r="BS49">
        <v>30</v>
      </c>
      <c r="BT49">
        <v>0</v>
      </c>
      <c r="BU49">
        <v>55.67</v>
      </c>
      <c r="BV49">
        <v>1</v>
      </c>
      <c r="BW49">
        <v>1</v>
      </c>
      <c r="BX49">
        <v>1</v>
      </c>
      <c r="BY49">
        <v>1</v>
      </c>
      <c r="BZ49">
        <v>1</v>
      </c>
      <c r="CA49" t="s">
        <v>3</v>
      </c>
      <c r="CB49">
        <v>106</v>
      </c>
      <c r="CC49">
        <v>45</v>
      </c>
      <c r="CD49" t="s">
        <v>3</v>
      </c>
      <c r="CG49">
        <v>30</v>
      </c>
      <c r="CH49">
        <v>0</v>
      </c>
      <c r="CI49">
        <v>0</v>
      </c>
      <c r="CO49">
        <v>0</v>
      </c>
      <c r="CP49" t="s">
        <v>335</v>
      </c>
      <c r="CQ49">
        <v>0</v>
      </c>
      <c r="CR49">
        <f t="shared" si="42"/>
        <v>0</v>
      </c>
      <c r="CS49">
        <f t="shared" si="43"/>
        <v>0</v>
      </c>
      <c r="CT49">
        <f>(ROUND((ROUND((((EV49*1.15))*AX49*1),2)*BD49),2)+ROUND((ROUND(((AG49-((EW49*1.15)))*AX49*1),2)*BU49),2))</f>
        <v>6489.4</v>
      </c>
      <c r="CU49">
        <f t="shared" si="44"/>
        <v>678.06</v>
      </c>
      <c r="CV49">
        <f t="shared" si="45"/>
        <v>219.9</v>
      </c>
      <c r="CW49">
        <f t="shared" si="46"/>
        <v>0</v>
      </c>
      <c r="CX49">
        <f t="shared" si="47"/>
        <v>0.31305299999999997</v>
      </c>
      <c r="CY49">
        <f t="shared" si="48"/>
        <v>0</v>
      </c>
      <c r="CZ49">
        <f t="shared" si="49"/>
        <v>0</v>
      </c>
      <c r="DA49">
        <f t="shared" si="50"/>
        <v>0</v>
      </c>
      <c r="DB49">
        <f t="shared" si="51"/>
        <v>0</v>
      </c>
      <c r="DD49">
        <v>12</v>
      </c>
      <c r="DE49" t="s">
        <v>3</v>
      </c>
      <c r="DF49" t="s">
        <v>3</v>
      </c>
      <c r="DG49" t="s">
        <v>26</v>
      </c>
      <c r="DH49" t="s">
        <v>26</v>
      </c>
      <c r="DI49" t="s">
        <v>26</v>
      </c>
      <c r="DJ49" t="s">
        <v>3</v>
      </c>
      <c r="DK49" t="s">
        <v>26</v>
      </c>
      <c r="DL49" t="s">
        <v>26</v>
      </c>
      <c r="DM49" t="s">
        <v>3</v>
      </c>
      <c r="DN49" t="s">
        <v>3</v>
      </c>
      <c r="DO49" t="s">
        <v>3</v>
      </c>
      <c r="DP49">
        <v>0</v>
      </c>
      <c r="DQ49">
        <v>0</v>
      </c>
      <c r="DR49">
        <v>1</v>
      </c>
      <c r="DS49">
        <v>1</v>
      </c>
      <c r="DW49">
        <v>1013</v>
      </c>
      <c r="DX49" t="s">
        <v>38</v>
      </c>
      <c r="DY49" t="s">
        <v>38</v>
      </c>
      <c r="DZ49">
        <v>1</v>
      </c>
      <c r="EB49" t="s">
        <v>3</v>
      </c>
      <c r="EC49" t="s">
        <v>3</v>
      </c>
      <c r="ED49" t="s">
        <v>3</v>
      </c>
      <c r="EE49" t="s">
        <v>3</v>
      </c>
      <c r="EG49">
        <v>82946419</v>
      </c>
      <c r="EH49">
        <v>30</v>
      </c>
      <c r="EI49" t="s">
        <v>19</v>
      </c>
      <c r="EJ49">
        <v>0</v>
      </c>
      <c r="EK49" t="s">
        <v>3</v>
      </c>
      <c r="EL49">
        <v>1</v>
      </c>
      <c r="EM49">
        <v>4</v>
      </c>
      <c r="EN49" t="s">
        <v>40</v>
      </c>
      <c r="EO49" t="s">
        <v>41</v>
      </c>
      <c r="EQ49" t="s">
        <v>29</v>
      </c>
      <c r="ES49">
        <v>131072</v>
      </c>
      <c r="ET49">
        <v>516.09</v>
      </c>
      <c r="EU49">
        <v>0</v>
      </c>
      <c r="EV49">
        <v>512.80999999999995</v>
      </c>
      <c r="EW49">
        <v>10.119999999999999</v>
      </c>
      <c r="EX49">
        <v>3.28</v>
      </c>
      <c r="EY49">
        <v>0.26</v>
      </c>
      <c r="EZ49">
        <v>0</v>
      </c>
      <c r="FA49">
        <v>0</v>
      </c>
      <c r="FS49">
        <v>0</v>
      </c>
      <c r="FT49">
        <v>0</v>
      </c>
      <c r="FU49">
        <v>0</v>
      </c>
      <c r="FZ49">
        <v>106</v>
      </c>
      <c r="GA49">
        <v>45</v>
      </c>
      <c r="GC49" t="s">
        <v>3</v>
      </c>
      <c r="GF49">
        <v>1</v>
      </c>
      <c r="GH49">
        <v>-319015310</v>
      </c>
      <c r="GI49">
        <v>2</v>
      </c>
      <c r="GJ49">
        <v>1</v>
      </c>
      <c r="GK49">
        <v>2</v>
      </c>
      <c r="GL49">
        <v>0</v>
      </c>
      <c r="GM49">
        <v>0</v>
      </c>
      <c r="GN49">
        <f t="shared" si="52"/>
        <v>0</v>
      </c>
      <c r="GO49">
        <f t="shared" si="53"/>
        <v>0</v>
      </c>
      <c r="GP49">
        <f t="shared" si="54"/>
        <v>0</v>
      </c>
      <c r="GQ49">
        <f t="shared" si="55"/>
        <v>0</v>
      </c>
      <c r="GR49">
        <f t="shared" si="56"/>
        <v>0</v>
      </c>
      <c r="GT49">
        <v>0</v>
      </c>
      <c r="GU49">
        <v>0</v>
      </c>
      <c r="GV49">
        <v>0</v>
      </c>
      <c r="GW49" t="s">
        <v>3</v>
      </c>
      <c r="GX49">
        <f t="shared" si="57"/>
        <v>0</v>
      </c>
      <c r="GY49">
        <v>1</v>
      </c>
      <c r="GZ49">
        <f t="shared" si="58"/>
        <v>0</v>
      </c>
      <c r="HC49">
        <v>0</v>
      </c>
      <c r="HD49">
        <v>0</v>
      </c>
      <c r="HE49">
        <f t="shared" si="59"/>
        <v>0</v>
      </c>
      <c r="HG49" t="s">
        <v>3</v>
      </c>
      <c r="HH49" t="s">
        <v>3</v>
      </c>
      <c r="HO49" t="s">
        <v>3</v>
      </c>
      <c r="HP49" t="s">
        <v>3</v>
      </c>
      <c r="HQ49" t="s">
        <v>3</v>
      </c>
      <c r="HR49" t="s">
        <v>3</v>
      </c>
      <c r="HS49" t="s">
        <v>3</v>
      </c>
      <c r="HU49">
        <v>0</v>
      </c>
      <c r="IM49">
        <v>0</v>
      </c>
    </row>
    <row r="50" spans="1:257" x14ac:dyDescent="0.2">
      <c r="A50" s="2">
        <v>17</v>
      </c>
      <c r="B50" s="2">
        <v>1</v>
      </c>
      <c r="C50" s="2"/>
      <c r="D50" s="2"/>
      <c r="E50" s="2" t="s">
        <v>62</v>
      </c>
      <c r="F50" s="2" t="s">
        <v>63</v>
      </c>
      <c r="G50" s="2" t="s">
        <v>64</v>
      </c>
      <c r="H50" s="2" t="s">
        <v>65</v>
      </c>
      <c r="I50" s="2">
        <f t="shared" si="25"/>
        <v>0</v>
      </c>
      <c r="J50" s="2">
        <v>0</v>
      </c>
      <c r="K50" s="2">
        <f>ROUND(((111+2)*1*2),9)</f>
        <v>226</v>
      </c>
      <c r="L50" s="2">
        <v>226</v>
      </c>
      <c r="M50" s="2">
        <v>226</v>
      </c>
      <c r="N50" s="2"/>
      <c r="O50" s="2"/>
      <c r="P50" s="2"/>
      <c r="Q50" s="2">
        <f t="shared" si="26"/>
        <v>0</v>
      </c>
      <c r="R50" s="2">
        <f t="shared" si="27"/>
        <v>0</v>
      </c>
      <c r="S50" s="2">
        <f t="shared" ref="S50:S55" si="64">(ROUND((ROUND(((EV50)*AX50*I50),2)*BD50),2)+ROUND((ROUND(((AG50-(EW50))*AX50*I50),2)*BU50),2))</f>
        <v>0</v>
      </c>
      <c r="T50" s="2">
        <f t="shared" si="28"/>
        <v>0</v>
      </c>
      <c r="U50" s="2">
        <f t="shared" si="29"/>
        <v>0</v>
      </c>
      <c r="V50" s="2">
        <f t="shared" si="30"/>
        <v>0</v>
      </c>
      <c r="W50" s="2">
        <f t="shared" si="31"/>
        <v>0</v>
      </c>
      <c r="X50" s="2">
        <f t="shared" si="32"/>
        <v>0</v>
      </c>
      <c r="Y50" s="2">
        <f t="shared" si="33"/>
        <v>0</v>
      </c>
      <c r="Z50" s="2">
        <f t="shared" si="34"/>
        <v>0</v>
      </c>
      <c r="AA50" s="2">
        <f t="shared" si="35"/>
        <v>0</v>
      </c>
      <c r="AB50" s="2"/>
      <c r="AC50" s="2">
        <v>83376402</v>
      </c>
      <c r="AD50" s="2">
        <f t="shared" si="36"/>
        <v>97.001999999999995</v>
      </c>
      <c r="AE50" s="2">
        <f t="shared" ref="AE50:AE55" si="65">ROUND(((EU50*1.02)),6)</f>
        <v>97.001999999999995</v>
      </c>
      <c r="AF50" s="2">
        <f t="shared" ref="AF50:AF55" si="66">ROUND((((EV50)-(EW50))+AG50),6)</f>
        <v>0</v>
      </c>
      <c r="AG50" s="2">
        <f t="shared" ref="AG50:AH55" si="67">ROUND((EW50),6)</f>
        <v>0</v>
      </c>
      <c r="AH50" s="2">
        <f t="shared" si="67"/>
        <v>0</v>
      </c>
      <c r="AI50" s="2">
        <f t="shared" si="39"/>
        <v>0</v>
      </c>
      <c r="AJ50" s="2">
        <f t="shared" ref="AJ50:AK55" si="68">(EY50)</f>
        <v>0</v>
      </c>
      <c r="AK50" s="2">
        <f t="shared" si="68"/>
        <v>0</v>
      </c>
      <c r="AL50" s="2">
        <f t="shared" si="41"/>
        <v>0</v>
      </c>
      <c r="AM50" s="2">
        <v>95.1</v>
      </c>
      <c r="AN50" s="2">
        <v>95.1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1</v>
      </c>
      <c r="AY50" s="2">
        <v>1</v>
      </c>
      <c r="AZ50" s="2"/>
      <c r="BA50" s="2"/>
      <c r="BB50" s="2">
        <v>1</v>
      </c>
      <c r="BC50" s="2">
        <v>1</v>
      </c>
      <c r="BD50" s="2">
        <v>1</v>
      </c>
      <c r="BE50" s="2">
        <v>1</v>
      </c>
      <c r="BF50" s="2" t="s">
        <v>3</v>
      </c>
      <c r="BG50" s="2" t="s">
        <v>3</v>
      </c>
      <c r="BH50" s="2" t="s">
        <v>3</v>
      </c>
      <c r="BI50" s="2" t="s">
        <v>3</v>
      </c>
      <c r="BJ50" s="2">
        <v>3</v>
      </c>
      <c r="BK50" s="2">
        <v>1</v>
      </c>
      <c r="BL50" s="2" t="s">
        <v>3</v>
      </c>
      <c r="BM50" s="2"/>
      <c r="BN50" s="2"/>
      <c r="BO50" s="2">
        <v>400002</v>
      </c>
      <c r="BP50" s="2">
        <v>0</v>
      </c>
      <c r="BQ50" s="2" t="s">
        <v>3</v>
      </c>
      <c r="BR50" s="2">
        <v>0</v>
      </c>
      <c r="BS50" s="2">
        <v>202</v>
      </c>
      <c r="BT50" s="2">
        <v>0</v>
      </c>
      <c r="BU50" s="2">
        <v>1</v>
      </c>
      <c r="BV50" s="2">
        <v>1</v>
      </c>
      <c r="BW50" s="2">
        <v>1</v>
      </c>
      <c r="BX50" s="2">
        <v>1</v>
      </c>
      <c r="BY50" s="2">
        <v>1</v>
      </c>
      <c r="BZ50" s="2">
        <v>1</v>
      </c>
      <c r="CA50" s="2" t="s">
        <v>3</v>
      </c>
      <c r="CB50" s="2">
        <v>0</v>
      </c>
      <c r="CC50" s="2">
        <v>0</v>
      </c>
      <c r="CD50" s="2" t="s">
        <v>3</v>
      </c>
      <c r="CE50" s="2"/>
      <c r="CF50" s="2"/>
      <c r="CG50" s="2">
        <v>30</v>
      </c>
      <c r="CH50" s="2">
        <v>0</v>
      </c>
      <c r="CI50" s="2">
        <v>0</v>
      </c>
      <c r="CJ50" s="2"/>
      <c r="CK50" s="2"/>
      <c r="CL50" s="2"/>
      <c r="CM50" s="2"/>
      <c r="CN50" s="2"/>
      <c r="CO50" s="2">
        <v>0</v>
      </c>
      <c r="CP50" s="2" t="s">
        <v>3</v>
      </c>
      <c r="CQ50" s="2">
        <v>0</v>
      </c>
      <c r="CR50" s="2">
        <f t="shared" si="42"/>
        <v>0</v>
      </c>
      <c r="CS50" s="2">
        <f t="shared" si="43"/>
        <v>97</v>
      </c>
      <c r="CT50" s="2">
        <f t="shared" ref="CT50:CT55" si="69">(ROUND((ROUND(((EV50)*AX50*1),2)*BD50),2)+ROUND((ROUND(((AG50-(EW50))*AX50*1),2)*BU50),2))</f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 t="shared" si="48"/>
        <v>0</v>
      </c>
      <c r="CZ50" s="2">
        <f t="shared" si="49"/>
        <v>0</v>
      </c>
      <c r="DA50" s="2">
        <f t="shared" si="50"/>
        <v>0</v>
      </c>
      <c r="DB50" s="2">
        <f t="shared" si="51"/>
        <v>0</v>
      </c>
      <c r="DC50" s="2"/>
      <c r="DD50" s="2"/>
      <c r="DE50" s="2" t="s">
        <v>3</v>
      </c>
      <c r="DF50" s="2" t="s">
        <v>66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 t="s">
        <v>3</v>
      </c>
      <c r="DO50" s="2" t="s">
        <v>3</v>
      </c>
      <c r="DP50" s="2">
        <v>0</v>
      </c>
      <c r="DQ50" s="2">
        <v>0</v>
      </c>
      <c r="DR50" s="2">
        <v>1</v>
      </c>
      <c r="DS50" s="2">
        <v>1</v>
      </c>
      <c r="DT50" s="2"/>
      <c r="DU50" s="2"/>
      <c r="DV50" s="2"/>
      <c r="DW50" s="2">
        <v>1003</v>
      </c>
      <c r="DX50" s="2" t="s">
        <v>65</v>
      </c>
      <c r="DY50" s="2" t="s">
        <v>65</v>
      </c>
      <c r="DZ50" s="2">
        <v>1</v>
      </c>
      <c r="EA50" s="2"/>
      <c r="EB50" s="2" t="s">
        <v>3</v>
      </c>
      <c r="EC50" s="2" t="s">
        <v>3</v>
      </c>
      <c r="ED50" s="2" t="s">
        <v>3</v>
      </c>
      <c r="EE50" s="2" t="s">
        <v>3</v>
      </c>
      <c r="EF50" s="2"/>
      <c r="EG50" s="2">
        <v>82946371</v>
      </c>
      <c r="EH50" s="2">
        <v>202</v>
      </c>
      <c r="EI50" s="2" t="s">
        <v>67</v>
      </c>
      <c r="EJ50" s="2">
        <v>0</v>
      </c>
      <c r="EK50" s="2" t="s">
        <v>3</v>
      </c>
      <c r="EL50" s="2">
        <v>1</v>
      </c>
      <c r="EM50" s="2">
        <v>400002</v>
      </c>
      <c r="EN50" s="2" t="s">
        <v>68</v>
      </c>
      <c r="EO50" s="2" t="s">
        <v>67</v>
      </c>
      <c r="EP50" s="2"/>
      <c r="EQ50" s="2" t="s">
        <v>3</v>
      </c>
      <c r="ER50" s="2"/>
      <c r="ES50" s="2">
        <v>1703936</v>
      </c>
      <c r="ET50" s="2">
        <v>95.1</v>
      </c>
      <c r="EU50" s="2">
        <v>95.1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>
        <v>0</v>
      </c>
      <c r="FT50" s="2">
        <v>0</v>
      </c>
      <c r="FU50" s="2">
        <v>0</v>
      </c>
      <c r="FV50" s="2"/>
      <c r="FW50" s="2"/>
      <c r="FX50" s="2"/>
      <c r="FY50" s="2"/>
      <c r="FZ50" s="2">
        <v>0</v>
      </c>
      <c r="GA50" s="2">
        <v>0</v>
      </c>
      <c r="GB50" s="2"/>
      <c r="GC50" s="2" t="s">
        <v>3</v>
      </c>
      <c r="GD50" s="2"/>
      <c r="GE50" s="2"/>
      <c r="GF50" s="2">
        <v>1</v>
      </c>
      <c r="GG50" s="2"/>
      <c r="GH50" s="2">
        <v>2026862284</v>
      </c>
      <c r="GI50" s="2">
        <v>2</v>
      </c>
      <c r="GJ50" s="2">
        <v>0</v>
      </c>
      <c r="GK50" s="2">
        <v>-2</v>
      </c>
      <c r="GL50" s="2">
        <v>0</v>
      </c>
      <c r="GM50" s="2">
        <v>0</v>
      </c>
      <c r="GN50" s="2">
        <f t="shared" si="52"/>
        <v>0</v>
      </c>
      <c r="GO50" s="2">
        <f t="shared" si="53"/>
        <v>0</v>
      </c>
      <c r="GP50" s="2">
        <f t="shared" si="54"/>
        <v>0</v>
      </c>
      <c r="GQ50" s="2">
        <f t="shared" si="55"/>
        <v>0</v>
      </c>
      <c r="GR50" s="2">
        <f t="shared" si="56"/>
        <v>0</v>
      </c>
      <c r="GS50" s="2"/>
      <c r="GT50" s="2">
        <v>0</v>
      </c>
      <c r="GU50" s="2">
        <v>0</v>
      </c>
      <c r="GV50" s="2">
        <v>0</v>
      </c>
      <c r="GW50" s="2" t="s">
        <v>3</v>
      </c>
      <c r="GX50" s="2">
        <f t="shared" si="57"/>
        <v>0</v>
      </c>
      <c r="GY50" s="2">
        <v>1</v>
      </c>
      <c r="GZ50" s="2">
        <f t="shared" si="58"/>
        <v>0</v>
      </c>
      <c r="HA50" s="2"/>
      <c r="HB50" s="2"/>
      <c r="HC50" s="2">
        <v>0</v>
      </c>
      <c r="HD50" s="2">
        <v>0</v>
      </c>
      <c r="HE50" s="2">
        <f t="shared" si="59"/>
        <v>0</v>
      </c>
      <c r="HF50" s="2"/>
      <c r="HG50" s="2" t="s">
        <v>3</v>
      </c>
      <c r="HH50" s="2" t="s">
        <v>3</v>
      </c>
      <c r="HI50" s="2"/>
      <c r="HJ50" s="2"/>
      <c r="HK50" s="2"/>
      <c r="HL50" s="2"/>
      <c r="HM50" s="2"/>
      <c r="HN50" s="2"/>
      <c r="HO50" s="2" t="s">
        <v>3</v>
      </c>
      <c r="HP50" s="2" t="s">
        <v>3</v>
      </c>
      <c r="HQ50" s="2" t="s">
        <v>3</v>
      </c>
      <c r="HR50" s="2" t="s">
        <v>3</v>
      </c>
      <c r="HS50" s="2" t="s">
        <v>3</v>
      </c>
      <c r="HT50" s="2"/>
      <c r="HU50" s="2">
        <v>0</v>
      </c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>
        <v>0</v>
      </c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x14ac:dyDescent="0.2">
      <c r="A51">
        <v>17</v>
      </c>
      <c r="B51">
        <v>1</v>
      </c>
      <c r="E51" t="s">
        <v>62</v>
      </c>
      <c r="F51" t="s">
        <v>63</v>
      </c>
      <c r="G51" t="s">
        <v>64</v>
      </c>
      <c r="H51" t="s">
        <v>65</v>
      </c>
      <c r="I51" s="2">
        <f t="shared" si="25"/>
        <v>0</v>
      </c>
      <c r="J51">
        <v>0</v>
      </c>
      <c r="K51">
        <f>ROUND(((111+2)*1*2),9)</f>
        <v>226</v>
      </c>
      <c r="L51" s="38">
        <v>226</v>
      </c>
      <c r="M51" s="38">
        <v>226</v>
      </c>
      <c r="Q51">
        <f t="shared" si="26"/>
        <v>0</v>
      </c>
      <c r="R51">
        <f t="shared" si="27"/>
        <v>0</v>
      </c>
      <c r="S51">
        <f t="shared" si="64"/>
        <v>0</v>
      </c>
      <c r="T51">
        <f t="shared" si="28"/>
        <v>0</v>
      </c>
      <c r="U51">
        <f t="shared" si="29"/>
        <v>0</v>
      </c>
      <c r="V51">
        <f t="shared" si="30"/>
        <v>0</v>
      </c>
      <c r="W51">
        <f t="shared" si="31"/>
        <v>0</v>
      </c>
      <c r="X51">
        <f t="shared" si="32"/>
        <v>0</v>
      </c>
      <c r="Y51">
        <f t="shared" si="33"/>
        <v>0</v>
      </c>
      <c r="Z51">
        <f t="shared" si="34"/>
        <v>0</v>
      </c>
      <c r="AA51">
        <f t="shared" si="35"/>
        <v>0</v>
      </c>
      <c r="AC51">
        <v>83376404</v>
      </c>
      <c r="AD51">
        <f t="shared" si="36"/>
        <v>97.195800000000006</v>
      </c>
      <c r="AE51">
        <f t="shared" si="65"/>
        <v>97.195800000000006</v>
      </c>
      <c r="AF51">
        <f t="shared" si="66"/>
        <v>0</v>
      </c>
      <c r="AG51">
        <f t="shared" si="67"/>
        <v>0</v>
      </c>
      <c r="AH51">
        <f t="shared" si="67"/>
        <v>0</v>
      </c>
      <c r="AI51">
        <f t="shared" si="39"/>
        <v>0</v>
      </c>
      <c r="AJ51">
        <f t="shared" si="68"/>
        <v>0</v>
      </c>
      <c r="AK51">
        <f t="shared" si="68"/>
        <v>0</v>
      </c>
      <c r="AL51">
        <f t="shared" si="41"/>
        <v>0</v>
      </c>
      <c r="AM51">
        <v>95.29</v>
      </c>
      <c r="AN51">
        <v>95.29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1</v>
      </c>
      <c r="BB51">
        <v>1</v>
      </c>
      <c r="BC51">
        <v>1</v>
      </c>
      <c r="BD51">
        <v>1</v>
      </c>
      <c r="BE51">
        <v>9.86</v>
      </c>
      <c r="BF51" t="s">
        <v>3</v>
      </c>
      <c r="BG51" t="s">
        <v>3</v>
      </c>
      <c r="BH51" t="s">
        <v>3</v>
      </c>
      <c r="BI51" t="s">
        <v>3</v>
      </c>
      <c r="BJ51">
        <v>3</v>
      </c>
      <c r="BK51">
        <v>1</v>
      </c>
      <c r="BL51" t="s">
        <v>3</v>
      </c>
      <c r="BO51">
        <v>400002</v>
      </c>
      <c r="BP51">
        <v>0</v>
      </c>
      <c r="BQ51" t="s">
        <v>3</v>
      </c>
      <c r="BR51">
        <v>0</v>
      </c>
      <c r="BS51">
        <v>202</v>
      </c>
      <c r="BT51">
        <v>0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 t="s">
        <v>3</v>
      </c>
      <c r="CB51">
        <v>0</v>
      </c>
      <c r="CC51">
        <v>0</v>
      </c>
      <c r="CD51" t="s">
        <v>3</v>
      </c>
      <c r="CG51">
        <v>30</v>
      </c>
      <c r="CH51">
        <v>0</v>
      </c>
      <c r="CI51">
        <v>0</v>
      </c>
      <c r="CO51">
        <v>0</v>
      </c>
      <c r="CP51" t="s">
        <v>3</v>
      </c>
      <c r="CQ51">
        <v>0</v>
      </c>
      <c r="CR51">
        <f t="shared" si="42"/>
        <v>0</v>
      </c>
      <c r="CS51">
        <f t="shared" si="43"/>
        <v>958.39</v>
      </c>
      <c r="CT51">
        <f t="shared" si="69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 t="shared" si="48"/>
        <v>0</v>
      </c>
      <c r="CZ51">
        <f t="shared" si="49"/>
        <v>0</v>
      </c>
      <c r="DA51">
        <f t="shared" si="50"/>
        <v>0</v>
      </c>
      <c r="DB51">
        <f t="shared" si="51"/>
        <v>0</v>
      </c>
      <c r="DE51" t="s">
        <v>3</v>
      </c>
      <c r="DF51" t="s">
        <v>66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 t="s">
        <v>3</v>
      </c>
      <c r="DO51" t="s">
        <v>3</v>
      </c>
      <c r="DP51">
        <v>0</v>
      </c>
      <c r="DQ51">
        <v>0</v>
      </c>
      <c r="DR51">
        <v>1</v>
      </c>
      <c r="DS51">
        <v>1</v>
      </c>
      <c r="DW51">
        <v>1003</v>
      </c>
      <c r="DX51" t="s">
        <v>65</v>
      </c>
      <c r="DY51" t="s">
        <v>65</v>
      </c>
      <c r="DZ51">
        <v>1</v>
      </c>
      <c r="EB51" t="s">
        <v>3</v>
      </c>
      <c r="EC51" t="s">
        <v>3</v>
      </c>
      <c r="ED51" t="s">
        <v>3</v>
      </c>
      <c r="EE51" t="s">
        <v>3</v>
      </c>
      <c r="EG51">
        <v>82946371</v>
      </c>
      <c r="EH51">
        <v>202</v>
      </c>
      <c r="EI51" t="s">
        <v>67</v>
      </c>
      <c r="EJ51">
        <v>0</v>
      </c>
      <c r="EK51" t="s">
        <v>3</v>
      </c>
      <c r="EL51">
        <v>1</v>
      </c>
      <c r="EM51">
        <v>400002</v>
      </c>
      <c r="EN51" t="s">
        <v>68</v>
      </c>
      <c r="EO51" t="s">
        <v>67</v>
      </c>
      <c r="EQ51" t="s">
        <v>3</v>
      </c>
      <c r="ES51">
        <v>1703936</v>
      </c>
      <c r="ET51">
        <v>95.29</v>
      </c>
      <c r="EU51">
        <v>95.29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5</v>
      </c>
      <c r="FE51">
        <v>0</v>
      </c>
      <c r="FF51">
        <v>18</v>
      </c>
      <c r="FH51">
        <v>939.56</v>
      </c>
      <c r="FS51">
        <v>0</v>
      </c>
      <c r="FT51">
        <v>0</v>
      </c>
      <c r="FU51">
        <v>0</v>
      </c>
      <c r="FZ51">
        <v>0</v>
      </c>
      <c r="GA51">
        <v>0</v>
      </c>
      <c r="GC51" t="s">
        <v>69</v>
      </c>
      <c r="GF51">
        <v>1</v>
      </c>
      <c r="GH51">
        <v>2026862284</v>
      </c>
      <c r="GI51">
        <v>2</v>
      </c>
      <c r="GJ51">
        <v>3</v>
      </c>
      <c r="GK51">
        <v>5</v>
      </c>
      <c r="GL51">
        <v>0</v>
      </c>
      <c r="GM51">
        <v>0</v>
      </c>
      <c r="GN51">
        <f t="shared" si="52"/>
        <v>0</v>
      </c>
      <c r="GO51">
        <f t="shared" si="53"/>
        <v>0</v>
      </c>
      <c r="GP51">
        <f t="shared" si="54"/>
        <v>0</v>
      </c>
      <c r="GQ51">
        <f t="shared" si="55"/>
        <v>0</v>
      </c>
      <c r="GR51">
        <f t="shared" si="56"/>
        <v>0</v>
      </c>
      <c r="GT51">
        <v>1</v>
      </c>
      <c r="GU51">
        <v>1</v>
      </c>
      <c r="GV51">
        <v>0</v>
      </c>
      <c r="GW51" t="s">
        <v>3</v>
      </c>
      <c r="GX51">
        <f t="shared" si="57"/>
        <v>0</v>
      </c>
      <c r="GY51">
        <v>1</v>
      </c>
      <c r="GZ51">
        <f t="shared" si="58"/>
        <v>0</v>
      </c>
      <c r="HC51">
        <v>0</v>
      </c>
      <c r="HD51">
        <v>0</v>
      </c>
      <c r="HE51">
        <f t="shared" si="59"/>
        <v>0</v>
      </c>
      <c r="HG51" t="s">
        <v>70</v>
      </c>
      <c r="HH51" t="s">
        <v>70</v>
      </c>
      <c r="HO51" t="s">
        <v>3</v>
      </c>
      <c r="HP51" t="s">
        <v>3</v>
      </c>
      <c r="HQ51" t="s">
        <v>3</v>
      </c>
      <c r="HR51" t="s">
        <v>3</v>
      </c>
      <c r="HS51" t="s">
        <v>3</v>
      </c>
      <c r="HU51">
        <v>0</v>
      </c>
      <c r="IM51">
        <v>0</v>
      </c>
    </row>
    <row r="52" spans="1:257" x14ac:dyDescent="0.2">
      <c r="A52" s="2">
        <v>17</v>
      </c>
      <c r="B52" s="2">
        <v>1</v>
      </c>
      <c r="C52" s="2"/>
      <c r="D52" s="2"/>
      <c r="E52" s="2" t="s">
        <v>3</v>
      </c>
      <c r="F52" s="2" t="s">
        <v>63</v>
      </c>
      <c r="G52" s="2" t="s">
        <v>71</v>
      </c>
      <c r="H52" s="2" t="s">
        <v>65</v>
      </c>
      <c r="I52" s="2">
        <f t="shared" si="25"/>
        <v>0</v>
      </c>
      <c r="J52" s="2">
        <v>0</v>
      </c>
      <c r="K52" s="2">
        <f>ROUND((111+2)*1*2,9)</f>
        <v>226</v>
      </c>
      <c r="L52" s="2">
        <v>226</v>
      </c>
      <c r="M52" s="2">
        <v>226</v>
      </c>
      <c r="N52" s="2"/>
      <c r="O52" s="2"/>
      <c r="P52" s="2"/>
      <c r="Q52" s="2">
        <f t="shared" si="26"/>
        <v>0</v>
      </c>
      <c r="R52" s="2">
        <f t="shared" si="27"/>
        <v>0</v>
      </c>
      <c r="S52" s="2">
        <f t="shared" si="64"/>
        <v>0</v>
      </c>
      <c r="T52" s="2">
        <f t="shared" si="28"/>
        <v>0</v>
      </c>
      <c r="U52" s="2">
        <f t="shared" si="29"/>
        <v>0</v>
      </c>
      <c r="V52" s="2">
        <f t="shared" si="30"/>
        <v>0</v>
      </c>
      <c r="W52" s="2">
        <f t="shared" si="31"/>
        <v>0</v>
      </c>
      <c r="X52" s="2">
        <f t="shared" si="32"/>
        <v>0</v>
      </c>
      <c r="Y52" s="2">
        <f t="shared" si="33"/>
        <v>0</v>
      </c>
      <c r="Z52" s="2">
        <f t="shared" si="34"/>
        <v>0</v>
      </c>
      <c r="AA52" s="2">
        <f t="shared" si="35"/>
        <v>0</v>
      </c>
      <c r="AB52" s="2"/>
      <c r="AC52" s="2">
        <v>-1</v>
      </c>
      <c r="AD52" s="2">
        <f t="shared" si="36"/>
        <v>118.2894</v>
      </c>
      <c r="AE52" s="2">
        <f t="shared" si="65"/>
        <v>118.2894</v>
      </c>
      <c r="AF52" s="2">
        <f t="shared" si="66"/>
        <v>0</v>
      </c>
      <c r="AG52" s="2">
        <f t="shared" si="67"/>
        <v>0</v>
      </c>
      <c r="AH52" s="2">
        <f t="shared" si="67"/>
        <v>0</v>
      </c>
      <c r="AI52" s="2">
        <f t="shared" si="39"/>
        <v>0</v>
      </c>
      <c r="AJ52" s="2">
        <f t="shared" si="68"/>
        <v>0</v>
      </c>
      <c r="AK52" s="2">
        <f t="shared" si="68"/>
        <v>0</v>
      </c>
      <c r="AL52" s="2">
        <f t="shared" si="41"/>
        <v>0</v>
      </c>
      <c r="AM52" s="2">
        <v>115.97</v>
      </c>
      <c r="AN52" s="2">
        <v>115.97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1</v>
      </c>
      <c r="AY52" s="2">
        <v>1</v>
      </c>
      <c r="AZ52" s="2"/>
      <c r="BA52" s="2"/>
      <c r="BB52" s="2">
        <v>1</v>
      </c>
      <c r="BC52" s="2">
        <v>1</v>
      </c>
      <c r="BD52" s="2">
        <v>1</v>
      </c>
      <c r="BE52" s="2">
        <v>1</v>
      </c>
      <c r="BF52" s="2" t="s">
        <v>3</v>
      </c>
      <c r="BG52" s="2" t="s">
        <v>3</v>
      </c>
      <c r="BH52" s="2" t="s">
        <v>3</v>
      </c>
      <c r="BI52" s="2" t="s">
        <v>3</v>
      </c>
      <c r="BJ52" s="2">
        <v>3</v>
      </c>
      <c r="BK52" s="2">
        <v>1</v>
      </c>
      <c r="BL52" s="2" t="s">
        <v>3</v>
      </c>
      <c r="BM52" s="2"/>
      <c r="BN52" s="2"/>
      <c r="BO52" s="2">
        <v>400002</v>
      </c>
      <c r="BP52" s="2">
        <v>0</v>
      </c>
      <c r="BQ52" s="2" t="s">
        <v>3</v>
      </c>
      <c r="BR52" s="2">
        <v>0</v>
      </c>
      <c r="BS52" s="2">
        <v>202</v>
      </c>
      <c r="BT52" s="2">
        <v>0</v>
      </c>
      <c r="BU52" s="2">
        <v>1</v>
      </c>
      <c r="BV52" s="2">
        <v>1</v>
      </c>
      <c r="BW52" s="2">
        <v>1</v>
      </c>
      <c r="BX52" s="2">
        <v>1</v>
      </c>
      <c r="BY52" s="2">
        <v>1</v>
      </c>
      <c r="BZ52" s="2">
        <v>1</v>
      </c>
      <c r="CA52" s="2" t="s">
        <v>3</v>
      </c>
      <c r="CB52" s="2">
        <v>0</v>
      </c>
      <c r="CC52" s="2">
        <v>0</v>
      </c>
      <c r="CD52" s="2" t="s">
        <v>3</v>
      </c>
      <c r="CE52" s="2"/>
      <c r="CF52" s="2"/>
      <c r="CG52" s="2">
        <v>30</v>
      </c>
      <c r="CH52" s="2">
        <v>0</v>
      </c>
      <c r="CI52" s="2">
        <v>0</v>
      </c>
      <c r="CJ52" s="2"/>
      <c r="CK52" s="2"/>
      <c r="CL52" s="2"/>
      <c r="CM52" s="2"/>
      <c r="CN52" s="2"/>
      <c r="CO52" s="2">
        <v>0</v>
      </c>
      <c r="CP52" s="2" t="s">
        <v>3</v>
      </c>
      <c r="CQ52" s="2">
        <v>0</v>
      </c>
      <c r="CR52" s="2">
        <f t="shared" si="42"/>
        <v>0</v>
      </c>
      <c r="CS52" s="2">
        <f t="shared" si="43"/>
        <v>118.29</v>
      </c>
      <c r="CT52" s="2">
        <f t="shared" si="69"/>
        <v>0</v>
      </c>
      <c r="CU52" s="2">
        <f t="shared" si="44"/>
        <v>0</v>
      </c>
      <c r="CV52" s="2">
        <f t="shared" si="45"/>
        <v>0</v>
      </c>
      <c r="CW52" s="2">
        <f t="shared" si="46"/>
        <v>0</v>
      </c>
      <c r="CX52" s="2">
        <f t="shared" si="47"/>
        <v>0</v>
      </c>
      <c r="CY52" s="2">
        <f t="shared" si="48"/>
        <v>0</v>
      </c>
      <c r="CZ52" s="2">
        <f t="shared" si="49"/>
        <v>0</v>
      </c>
      <c r="DA52" s="2">
        <f t="shared" si="50"/>
        <v>0</v>
      </c>
      <c r="DB52" s="2">
        <f t="shared" si="51"/>
        <v>0</v>
      </c>
      <c r="DC52" s="2"/>
      <c r="DD52" s="2"/>
      <c r="DE52" s="2" t="s">
        <v>3</v>
      </c>
      <c r="DF52" s="2" t="s">
        <v>66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 t="s">
        <v>3</v>
      </c>
      <c r="DO52" s="2" t="s">
        <v>3</v>
      </c>
      <c r="DP52" s="2">
        <v>0</v>
      </c>
      <c r="DQ52" s="2">
        <v>0</v>
      </c>
      <c r="DR52" s="2">
        <v>1</v>
      </c>
      <c r="DS52" s="2">
        <v>1</v>
      </c>
      <c r="DT52" s="2"/>
      <c r="DU52" s="2"/>
      <c r="DV52" s="2"/>
      <c r="DW52" s="2">
        <v>1003</v>
      </c>
      <c r="DX52" s="2" t="s">
        <v>65</v>
      </c>
      <c r="DY52" s="2" t="s">
        <v>65</v>
      </c>
      <c r="DZ52" s="2">
        <v>1</v>
      </c>
      <c r="EA52" s="2"/>
      <c r="EB52" s="2" t="s">
        <v>3</v>
      </c>
      <c r="EC52" s="2" t="s">
        <v>3</v>
      </c>
      <c r="ED52" s="2" t="s">
        <v>3</v>
      </c>
      <c r="EE52" s="2" t="s">
        <v>3</v>
      </c>
      <c r="EF52" s="2"/>
      <c r="EG52" s="2">
        <v>82946371</v>
      </c>
      <c r="EH52" s="2">
        <v>202</v>
      </c>
      <c r="EI52" s="2" t="s">
        <v>67</v>
      </c>
      <c r="EJ52" s="2">
        <v>0</v>
      </c>
      <c r="EK52" s="2" t="s">
        <v>3</v>
      </c>
      <c r="EL52" s="2">
        <v>1</v>
      </c>
      <c r="EM52" s="2">
        <v>400002</v>
      </c>
      <c r="EN52" s="2" t="s">
        <v>68</v>
      </c>
      <c r="EO52" s="2" t="s">
        <v>67</v>
      </c>
      <c r="EP52" s="2"/>
      <c r="EQ52" s="2" t="s">
        <v>3</v>
      </c>
      <c r="ER52" s="2"/>
      <c r="ES52" s="2">
        <v>132096</v>
      </c>
      <c r="ET52" s="2">
        <v>115.97</v>
      </c>
      <c r="EU52" s="2">
        <v>115.97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>
        <v>0</v>
      </c>
      <c r="FT52" s="2">
        <v>0</v>
      </c>
      <c r="FU52" s="2">
        <v>0</v>
      </c>
      <c r="FV52" s="2"/>
      <c r="FW52" s="2"/>
      <c r="FX52" s="2"/>
      <c r="FY52" s="2"/>
      <c r="FZ52" s="2">
        <v>0</v>
      </c>
      <c r="GA52" s="2">
        <v>0</v>
      </c>
      <c r="GB52" s="2"/>
      <c r="GC52" s="2" t="s">
        <v>3</v>
      </c>
      <c r="GD52" s="2"/>
      <c r="GE52" s="2"/>
      <c r="GF52" s="2">
        <v>1</v>
      </c>
      <c r="GG52" s="2"/>
      <c r="GH52" s="2">
        <v>-1766458875</v>
      </c>
      <c r="GI52" s="2">
        <v>2</v>
      </c>
      <c r="GJ52" s="2">
        <v>0</v>
      </c>
      <c r="GK52" s="2">
        <v>-2</v>
      </c>
      <c r="GL52" s="2">
        <v>0</v>
      </c>
      <c r="GM52" s="2">
        <v>0</v>
      </c>
      <c r="GN52" s="2">
        <f t="shared" si="52"/>
        <v>0</v>
      </c>
      <c r="GO52" s="2">
        <f t="shared" si="53"/>
        <v>0</v>
      </c>
      <c r="GP52" s="2">
        <f t="shared" si="54"/>
        <v>0</v>
      </c>
      <c r="GQ52" s="2">
        <f t="shared" si="55"/>
        <v>0</v>
      </c>
      <c r="GR52" s="2">
        <f t="shared" si="56"/>
        <v>0</v>
      </c>
      <c r="GS52" s="2"/>
      <c r="GT52" s="2">
        <v>0</v>
      </c>
      <c r="GU52" s="2">
        <v>0</v>
      </c>
      <c r="GV52" s="2">
        <v>0</v>
      </c>
      <c r="GW52" s="2" t="s">
        <v>3</v>
      </c>
      <c r="GX52" s="2">
        <f t="shared" si="57"/>
        <v>0</v>
      </c>
      <c r="GY52" s="2">
        <v>1</v>
      </c>
      <c r="GZ52" s="2">
        <f t="shared" si="58"/>
        <v>0</v>
      </c>
      <c r="HA52" s="2"/>
      <c r="HB52" s="2"/>
      <c r="HC52" s="2">
        <v>0</v>
      </c>
      <c r="HD52" s="2">
        <v>0</v>
      </c>
      <c r="HE52" s="2">
        <f t="shared" si="59"/>
        <v>0</v>
      </c>
      <c r="HF52" s="2"/>
      <c r="HG52" s="2" t="s">
        <v>3</v>
      </c>
      <c r="HH52" s="2" t="s">
        <v>3</v>
      </c>
      <c r="HI52" s="2"/>
      <c r="HJ52" s="2"/>
      <c r="HK52" s="2"/>
      <c r="HL52" s="2"/>
      <c r="HM52" s="2"/>
      <c r="HN52" s="2"/>
      <c r="HO52" s="2" t="s">
        <v>3</v>
      </c>
      <c r="HP52" s="2" t="s">
        <v>3</v>
      </c>
      <c r="HQ52" s="2" t="s">
        <v>3</v>
      </c>
      <c r="HR52" s="2" t="s">
        <v>3</v>
      </c>
      <c r="HS52" s="2" t="s">
        <v>3</v>
      </c>
      <c r="HT52" s="2"/>
      <c r="HU52" s="2">
        <v>0</v>
      </c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>
        <v>0</v>
      </c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x14ac:dyDescent="0.2">
      <c r="A53">
        <v>17</v>
      </c>
      <c r="B53">
        <v>1</v>
      </c>
      <c r="E53" t="s">
        <v>3</v>
      </c>
      <c r="F53" t="s">
        <v>63</v>
      </c>
      <c r="G53" t="s">
        <v>71</v>
      </c>
      <c r="H53" t="s">
        <v>65</v>
      </c>
      <c r="I53" s="2">
        <f t="shared" si="25"/>
        <v>0</v>
      </c>
      <c r="J53">
        <v>0</v>
      </c>
      <c r="K53">
        <f>ROUND((111+2)*1*2,9)</f>
        <v>226</v>
      </c>
      <c r="L53" s="38">
        <v>226</v>
      </c>
      <c r="M53" s="38">
        <v>226</v>
      </c>
      <c r="Q53">
        <f t="shared" si="26"/>
        <v>0</v>
      </c>
      <c r="R53">
        <f t="shared" si="27"/>
        <v>0</v>
      </c>
      <c r="S53">
        <f t="shared" si="64"/>
        <v>0</v>
      </c>
      <c r="T53">
        <f t="shared" si="28"/>
        <v>0</v>
      </c>
      <c r="U53">
        <f t="shared" si="29"/>
        <v>0</v>
      </c>
      <c r="V53">
        <f t="shared" si="30"/>
        <v>0</v>
      </c>
      <c r="W53">
        <f t="shared" si="31"/>
        <v>0</v>
      </c>
      <c r="X53">
        <f t="shared" si="32"/>
        <v>0</v>
      </c>
      <c r="Y53">
        <f t="shared" si="33"/>
        <v>0</v>
      </c>
      <c r="Z53">
        <f t="shared" si="34"/>
        <v>0</v>
      </c>
      <c r="AA53">
        <f t="shared" si="35"/>
        <v>0</v>
      </c>
      <c r="AC53">
        <v>-1</v>
      </c>
      <c r="AD53">
        <f t="shared" si="36"/>
        <v>118.2894</v>
      </c>
      <c r="AE53">
        <f t="shared" si="65"/>
        <v>118.2894</v>
      </c>
      <c r="AF53">
        <f t="shared" si="66"/>
        <v>0</v>
      </c>
      <c r="AG53">
        <f t="shared" si="67"/>
        <v>0</v>
      </c>
      <c r="AH53">
        <f t="shared" si="67"/>
        <v>0</v>
      </c>
      <c r="AI53">
        <f t="shared" si="39"/>
        <v>0</v>
      </c>
      <c r="AJ53">
        <f t="shared" si="68"/>
        <v>0</v>
      </c>
      <c r="AK53">
        <f t="shared" si="68"/>
        <v>0</v>
      </c>
      <c r="AL53">
        <f t="shared" si="41"/>
        <v>0</v>
      </c>
      <c r="AM53">
        <v>115.97</v>
      </c>
      <c r="AN53">
        <v>115.97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1</v>
      </c>
      <c r="BB53">
        <v>1</v>
      </c>
      <c r="BC53">
        <v>1</v>
      </c>
      <c r="BD53">
        <v>1</v>
      </c>
      <c r="BE53">
        <v>9.86</v>
      </c>
      <c r="BF53" t="s">
        <v>3</v>
      </c>
      <c r="BG53" t="s">
        <v>3</v>
      </c>
      <c r="BH53" t="s">
        <v>3</v>
      </c>
      <c r="BI53" t="s">
        <v>3</v>
      </c>
      <c r="BJ53">
        <v>3</v>
      </c>
      <c r="BK53">
        <v>1</v>
      </c>
      <c r="BL53" t="s">
        <v>3</v>
      </c>
      <c r="BO53">
        <v>400002</v>
      </c>
      <c r="BP53">
        <v>0</v>
      </c>
      <c r="BQ53" t="s">
        <v>3</v>
      </c>
      <c r="BR53">
        <v>0</v>
      </c>
      <c r="BS53">
        <v>202</v>
      </c>
      <c r="BT53">
        <v>0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 t="s">
        <v>3</v>
      </c>
      <c r="CB53">
        <v>0</v>
      </c>
      <c r="CC53">
        <v>0</v>
      </c>
      <c r="CD53" t="s">
        <v>3</v>
      </c>
      <c r="CG53">
        <v>30</v>
      </c>
      <c r="CH53">
        <v>0</v>
      </c>
      <c r="CI53">
        <v>0</v>
      </c>
      <c r="CO53">
        <v>0</v>
      </c>
      <c r="CP53" t="s">
        <v>3</v>
      </c>
      <c r="CQ53">
        <v>0</v>
      </c>
      <c r="CR53">
        <f t="shared" si="42"/>
        <v>0</v>
      </c>
      <c r="CS53">
        <f t="shared" si="43"/>
        <v>1166.3399999999999</v>
      </c>
      <c r="CT53">
        <f t="shared" si="69"/>
        <v>0</v>
      </c>
      <c r="CU53">
        <f t="shared" si="44"/>
        <v>0</v>
      </c>
      <c r="CV53">
        <f t="shared" si="45"/>
        <v>0</v>
      </c>
      <c r="CW53">
        <f t="shared" si="46"/>
        <v>0</v>
      </c>
      <c r="CX53">
        <f t="shared" si="47"/>
        <v>0</v>
      </c>
      <c r="CY53">
        <f t="shared" si="48"/>
        <v>0</v>
      </c>
      <c r="CZ53">
        <f t="shared" si="49"/>
        <v>0</v>
      </c>
      <c r="DA53">
        <f t="shared" si="50"/>
        <v>0</v>
      </c>
      <c r="DB53">
        <f t="shared" si="51"/>
        <v>0</v>
      </c>
      <c r="DE53" t="s">
        <v>3</v>
      </c>
      <c r="DF53" t="s">
        <v>66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 t="s">
        <v>3</v>
      </c>
      <c r="DO53" t="s">
        <v>3</v>
      </c>
      <c r="DP53">
        <v>0</v>
      </c>
      <c r="DQ53">
        <v>0</v>
      </c>
      <c r="DR53">
        <v>1</v>
      </c>
      <c r="DS53">
        <v>1</v>
      </c>
      <c r="DW53">
        <v>1003</v>
      </c>
      <c r="DX53" t="s">
        <v>65</v>
      </c>
      <c r="DY53" t="s">
        <v>65</v>
      </c>
      <c r="DZ53">
        <v>1</v>
      </c>
      <c r="EB53" t="s">
        <v>3</v>
      </c>
      <c r="EC53" t="s">
        <v>3</v>
      </c>
      <c r="ED53" t="s">
        <v>3</v>
      </c>
      <c r="EE53" t="s">
        <v>3</v>
      </c>
      <c r="EG53">
        <v>82946371</v>
      </c>
      <c r="EH53">
        <v>202</v>
      </c>
      <c r="EI53" t="s">
        <v>67</v>
      </c>
      <c r="EJ53">
        <v>0</v>
      </c>
      <c r="EK53" t="s">
        <v>3</v>
      </c>
      <c r="EL53">
        <v>1</v>
      </c>
      <c r="EM53">
        <v>400002</v>
      </c>
      <c r="EN53" t="s">
        <v>68</v>
      </c>
      <c r="EO53" t="s">
        <v>67</v>
      </c>
      <c r="EQ53" t="s">
        <v>3</v>
      </c>
      <c r="ES53">
        <v>132096</v>
      </c>
      <c r="ET53">
        <v>115.97</v>
      </c>
      <c r="EU53">
        <v>115.97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S53">
        <v>0</v>
      </c>
      <c r="FT53">
        <v>0</v>
      </c>
      <c r="FU53">
        <v>0</v>
      </c>
      <c r="FZ53">
        <v>0</v>
      </c>
      <c r="GA53">
        <v>0</v>
      </c>
      <c r="GC53" t="s">
        <v>3</v>
      </c>
      <c r="GF53">
        <v>1</v>
      </c>
      <c r="GH53">
        <v>-1766458875</v>
      </c>
      <c r="GI53">
        <v>2</v>
      </c>
      <c r="GJ53">
        <v>0</v>
      </c>
      <c r="GK53">
        <v>5</v>
      </c>
      <c r="GL53">
        <v>0</v>
      </c>
      <c r="GM53">
        <v>0</v>
      </c>
      <c r="GN53">
        <f t="shared" si="52"/>
        <v>0</v>
      </c>
      <c r="GO53">
        <f t="shared" si="53"/>
        <v>0</v>
      </c>
      <c r="GP53">
        <f t="shared" si="54"/>
        <v>0</v>
      </c>
      <c r="GQ53">
        <f t="shared" si="55"/>
        <v>0</v>
      </c>
      <c r="GR53">
        <f t="shared" si="56"/>
        <v>0</v>
      </c>
      <c r="GT53">
        <v>0</v>
      </c>
      <c r="GU53">
        <v>0</v>
      </c>
      <c r="GV53">
        <v>0</v>
      </c>
      <c r="GW53" t="s">
        <v>3</v>
      </c>
      <c r="GX53">
        <f t="shared" si="57"/>
        <v>0</v>
      </c>
      <c r="GY53">
        <v>1</v>
      </c>
      <c r="GZ53">
        <f t="shared" si="58"/>
        <v>0</v>
      </c>
      <c r="HC53">
        <v>0</v>
      </c>
      <c r="HD53">
        <v>0</v>
      </c>
      <c r="HE53">
        <f t="shared" si="59"/>
        <v>0</v>
      </c>
      <c r="HG53" t="s">
        <v>3</v>
      </c>
      <c r="HH53" t="s">
        <v>3</v>
      </c>
      <c r="HO53" t="s">
        <v>3</v>
      </c>
      <c r="HP53" t="s">
        <v>3</v>
      </c>
      <c r="HQ53" t="s">
        <v>3</v>
      </c>
      <c r="HR53" t="s">
        <v>3</v>
      </c>
      <c r="HS53" t="s">
        <v>3</v>
      </c>
      <c r="HU53">
        <v>0</v>
      </c>
      <c r="IM53">
        <v>0</v>
      </c>
    </row>
    <row r="54" spans="1:257" x14ac:dyDescent="0.2">
      <c r="A54" s="2">
        <v>17</v>
      </c>
      <c r="B54" s="2">
        <v>1</v>
      </c>
      <c r="C54" s="2"/>
      <c r="D54" s="2"/>
      <c r="E54" s="2" t="s">
        <v>3</v>
      </c>
      <c r="F54" s="2" t="s">
        <v>63</v>
      </c>
      <c r="G54" s="2" t="s">
        <v>72</v>
      </c>
      <c r="H54" s="2" t="s">
        <v>65</v>
      </c>
      <c r="I54" s="2">
        <f t="shared" si="25"/>
        <v>0</v>
      </c>
      <c r="J54" s="2">
        <v>0</v>
      </c>
      <c r="K54" s="2">
        <v>0</v>
      </c>
      <c r="L54" s="2">
        <v>0</v>
      </c>
      <c r="M54" s="2">
        <v>0</v>
      </c>
      <c r="N54" s="2"/>
      <c r="O54" s="2"/>
      <c r="P54" s="2"/>
      <c r="Q54" s="2">
        <f t="shared" si="26"/>
        <v>0</v>
      </c>
      <c r="R54" s="2">
        <f t="shared" si="27"/>
        <v>0</v>
      </c>
      <c r="S54" s="2">
        <f t="shared" si="64"/>
        <v>0</v>
      </c>
      <c r="T54" s="2">
        <f t="shared" si="28"/>
        <v>0</v>
      </c>
      <c r="U54" s="2">
        <f t="shared" si="29"/>
        <v>0</v>
      </c>
      <c r="V54" s="2">
        <f t="shared" si="30"/>
        <v>0</v>
      </c>
      <c r="W54" s="2">
        <f t="shared" si="31"/>
        <v>0</v>
      </c>
      <c r="X54" s="2">
        <f t="shared" si="32"/>
        <v>0</v>
      </c>
      <c r="Y54" s="2">
        <f t="shared" si="33"/>
        <v>0</v>
      </c>
      <c r="Z54" s="2">
        <f t="shared" si="34"/>
        <v>0</v>
      </c>
      <c r="AA54" s="2">
        <f t="shared" si="35"/>
        <v>0</v>
      </c>
      <c r="AB54" s="2"/>
      <c r="AC54" s="2">
        <v>-1</v>
      </c>
      <c r="AD54" s="2">
        <f t="shared" si="36"/>
        <v>143.4528</v>
      </c>
      <c r="AE54" s="2">
        <f t="shared" si="65"/>
        <v>143.4528</v>
      </c>
      <c r="AF54" s="2">
        <f t="shared" si="66"/>
        <v>0</v>
      </c>
      <c r="AG54" s="2">
        <f t="shared" si="67"/>
        <v>0</v>
      </c>
      <c r="AH54" s="2">
        <f t="shared" si="67"/>
        <v>0</v>
      </c>
      <c r="AI54" s="2">
        <f t="shared" si="39"/>
        <v>0</v>
      </c>
      <c r="AJ54" s="2">
        <f t="shared" si="68"/>
        <v>0</v>
      </c>
      <c r="AK54" s="2">
        <f t="shared" si="68"/>
        <v>0</v>
      </c>
      <c r="AL54" s="2">
        <f t="shared" si="41"/>
        <v>0</v>
      </c>
      <c r="AM54" s="2">
        <v>140.63999999999999</v>
      </c>
      <c r="AN54" s="2">
        <v>140.63999999999999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1</v>
      </c>
      <c r="AY54" s="2">
        <v>1</v>
      </c>
      <c r="AZ54" s="2"/>
      <c r="BA54" s="2"/>
      <c r="BB54" s="2">
        <v>1</v>
      </c>
      <c r="BC54" s="2">
        <v>1</v>
      </c>
      <c r="BD54" s="2">
        <v>1</v>
      </c>
      <c r="BE54" s="2">
        <v>1</v>
      </c>
      <c r="BF54" s="2" t="s">
        <v>3</v>
      </c>
      <c r="BG54" s="2" t="s">
        <v>3</v>
      </c>
      <c r="BH54" s="2" t="s">
        <v>3</v>
      </c>
      <c r="BI54" s="2" t="s">
        <v>3</v>
      </c>
      <c r="BJ54" s="2">
        <v>3</v>
      </c>
      <c r="BK54" s="2">
        <v>1</v>
      </c>
      <c r="BL54" s="2" t="s">
        <v>3</v>
      </c>
      <c r="BM54" s="2"/>
      <c r="BN54" s="2"/>
      <c r="BO54" s="2">
        <v>400002</v>
      </c>
      <c r="BP54" s="2">
        <v>0</v>
      </c>
      <c r="BQ54" s="2" t="s">
        <v>3</v>
      </c>
      <c r="BR54" s="2">
        <v>0</v>
      </c>
      <c r="BS54" s="2">
        <v>202</v>
      </c>
      <c r="BT54" s="2">
        <v>0</v>
      </c>
      <c r="BU54" s="2">
        <v>1</v>
      </c>
      <c r="BV54" s="2">
        <v>1</v>
      </c>
      <c r="BW54" s="2">
        <v>1</v>
      </c>
      <c r="BX54" s="2">
        <v>1</v>
      </c>
      <c r="BY54" s="2">
        <v>1</v>
      </c>
      <c r="BZ54" s="2">
        <v>1</v>
      </c>
      <c r="CA54" s="2" t="s">
        <v>3</v>
      </c>
      <c r="CB54" s="2">
        <v>0</v>
      </c>
      <c r="CC54" s="2">
        <v>0</v>
      </c>
      <c r="CD54" s="2" t="s">
        <v>3</v>
      </c>
      <c r="CE54" s="2"/>
      <c r="CF54" s="2"/>
      <c r="CG54" s="2">
        <v>30</v>
      </c>
      <c r="CH54" s="2">
        <v>0</v>
      </c>
      <c r="CI54" s="2">
        <v>0</v>
      </c>
      <c r="CJ54" s="2"/>
      <c r="CK54" s="2"/>
      <c r="CL54" s="2"/>
      <c r="CM54" s="2"/>
      <c r="CN54" s="2"/>
      <c r="CO54" s="2">
        <v>0</v>
      </c>
      <c r="CP54" s="2" t="s">
        <v>3</v>
      </c>
      <c r="CQ54" s="2">
        <v>0</v>
      </c>
      <c r="CR54" s="2">
        <f t="shared" si="42"/>
        <v>0</v>
      </c>
      <c r="CS54" s="2">
        <f t="shared" si="43"/>
        <v>143.44999999999999</v>
      </c>
      <c r="CT54" s="2">
        <f t="shared" si="69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 t="shared" si="48"/>
        <v>0</v>
      </c>
      <c r="CZ54" s="2">
        <f t="shared" si="49"/>
        <v>0</v>
      </c>
      <c r="DA54" s="2">
        <f t="shared" si="50"/>
        <v>0</v>
      </c>
      <c r="DB54" s="2">
        <f t="shared" si="51"/>
        <v>0</v>
      </c>
      <c r="DC54" s="2"/>
      <c r="DD54" s="2"/>
      <c r="DE54" s="2" t="s">
        <v>3</v>
      </c>
      <c r="DF54" s="2" t="s">
        <v>66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 t="s">
        <v>3</v>
      </c>
      <c r="DO54" s="2" t="s">
        <v>3</v>
      </c>
      <c r="DP54" s="2">
        <v>0</v>
      </c>
      <c r="DQ54" s="2">
        <v>0</v>
      </c>
      <c r="DR54" s="2">
        <v>1</v>
      </c>
      <c r="DS54" s="2">
        <v>1</v>
      </c>
      <c r="DT54" s="2"/>
      <c r="DU54" s="2"/>
      <c r="DV54" s="2"/>
      <c r="DW54" s="2">
        <v>1003</v>
      </c>
      <c r="DX54" s="2" t="s">
        <v>65</v>
      </c>
      <c r="DY54" s="2" t="s">
        <v>65</v>
      </c>
      <c r="DZ54" s="2">
        <v>1</v>
      </c>
      <c r="EA54" s="2"/>
      <c r="EB54" s="2" t="s">
        <v>3</v>
      </c>
      <c r="EC54" s="2" t="s">
        <v>3</v>
      </c>
      <c r="ED54" s="2" t="s">
        <v>3</v>
      </c>
      <c r="EE54" s="2" t="s">
        <v>3</v>
      </c>
      <c r="EF54" s="2"/>
      <c r="EG54" s="2">
        <v>82946371</v>
      </c>
      <c r="EH54" s="2">
        <v>202</v>
      </c>
      <c r="EI54" s="2" t="s">
        <v>67</v>
      </c>
      <c r="EJ54" s="2">
        <v>0</v>
      </c>
      <c r="EK54" s="2" t="s">
        <v>3</v>
      </c>
      <c r="EL54" s="2">
        <v>1</v>
      </c>
      <c r="EM54" s="2">
        <v>400002</v>
      </c>
      <c r="EN54" s="2" t="s">
        <v>68</v>
      </c>
      <c r="EO54" s="2" t="s">
        <v>67</v>
      </c>
      <c r="EP54" s="2"/>
      <c r="EQ54" s="2" t="s">
        <v>3</v>
      </c>
      <c r="ER54" s="2"/>
      <c r="ES54" s="2">
        <v>132096</v>
      </c>
      <c r="ET54" s="2">
        <v>140.63999999999999</v>
      </c>
      <c r="EU54" s="2">
        <v>140.63999999999999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>
        <v>0</v>
      </c>
      <c r="FT54" s="2">
        <v>0</v>
      </c>
      <c r="FU54" s="2">
        <v>0</v>
      </c>
      <c r="FV54" s="2"/>
      <c r="FW54" s="2"/>
      <c r="FX54" s="2"/>
      <c r="FY54" s="2"/>
      <c r="FZ54" s="2">
        <v>0</v>
      </c>
      <c r="GA54" s="2">
        <v>0</v>
      </c>
      <c r="GB54" s="2"/>
      <c r="GC54" s="2" t="s">
        <v>3</v>
      </c>
      <c r="GD54" s="2"/>
      <c r="GE54" s="2"/>
      <c r="GF54" s="2">
        <v>1</v>
      </c>
      <c r="GG54" s="2"/>
      <c r="GH54" s="2">
        <v>1006368642</v>
      </c>
      <c r="GI54" s="2">
        <v>2</v>
      </c>
      <c r="GJ54" s="2">
        <v>0</v>
      </c>
      <c r="GK54" s="2">
        <v>-2</v>
      </c>
      <c r="GL54" s="2">
        <v>0</v>
      </c>
      <c r="GM54" s="2">
        <v>0</v>
      </c>
      <c r="GN54" s="2">
        <f t="shared" si="52"/>
        <v>0</v>
      </c>
      <c r="GO54" s="2">
        <f t="shared" si="53"/>
        <v>0</v>
      </c>
      <c r="GP54" s="2">
        <f t="shared" si="54"/>
        <v>0</v>
      </c>
      <c r="GQ54" s="2">
        <f t="shared" si="55"/>
        <v>0</v>
      </c>
      <c r="GR54" s="2">
        <f t="shared" si="56"/>
        <v>0</v>
      </c>
      <c r="GS54" s="2"/>
      <c r="GT54" s="2">
        <v>0</v>
      </c>
      <c r="GU54" s="2">
        <v>0</v>
      </c>
      <c r="GV54" s="2">
        <v>0</v>
      </c>
      <c r="GW54" s="2" t="s">
        <v>3</v>
      </c>
      <c r="GX54" s="2">
        <f t="shared" si="57"/>
        <v>0</v>
      </c>
      <c r="GY54" s="2">
        <v>1</v>
      </c>
      <c r="GZ54" s="2">
        <f t="shared" si="58"/>
        <v>0</v>
      </c>
      <c r="HA54" s="2"/>
      <c r="HB54" s="2"/>
      <c r="HC54" s="2">
        <v>0</v>
      </c>
      <c r="HD54" s="2">
        <v>0</v>
      </c>
      <c r="HE54" s="2">
        <f t="shared" si="59"/>
        <v>0</v>
      </c>
      <c r="HF54" s="2"/>
      <c r="HG54" s="2" t="s">
        <v>3</v>
      </c>
      <c r="HH54" s="2" t="s">
        <v>3</v>
      </c>
      <c r="HI54" s="2"/>
      <c r="HJ54" s="2"/>
      <c r="HK54" s="2"/>
      <c r="HL54" s="2"/>
      <c r="HM54" s="2"/>
      <c r="HN54" s="2"/>
      <c r="HO54" s="2" t="s">
        <v>3</v>
      </c>
      <c r="HP54" s="2" t="s">
        <v>3</v>
      </c>
      <c r="HQ54" s="2" t="s">
        <v>3</v>
      </c>
      <c r="HR54" s="2" t="s">
        <v>3</v>
      </c>
      <c r="HS54" s="2" t="s">
        <v>3</v>
      </c>
      <c r="HT54" s="2"/>
      <c r="HU54" s="2">
        <v>0</v>
      </c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>
        <v>0</v>
      </c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x14ac:dyDescent="0.2">
      <c r="A55">
        <v>17</v>
      </c>
      <c r="B55">
        <v>1</v>
      </c>
      <c r="E55" t="s">
        <v>3</v>
      </c>
      <c r="F55" t="s">
        <v>63</v>
      </c>
      <c r="G55" t="s">
        <v>72</v>
      </c>
      <c r="H55" t="s">
        <v>65</v>
      </c>
      <c r="I55" s="2">
        <f t="shared" si="25"/>
        <v>0</v>
      </c>
      <c r="J55">
        <v>0</v>
      </c>
      <c r="K55">
        <v>0</v>
      </c>
      <c r="L55" s="38">
        <v>0</v>
      </c>
      <c r="M55" s="38">
        <v>0</v>
      </c>
      <c r="Q55">
        <f t="shared" si="26"/>
        <v>0</v>
      </c>
      <c r="R55">
        <f t="shared" si="27"/>
        <v>0</v>
      </c>
      <c r="S55">
        <f t="shared" si="64"/>
        <v>0</v>
      </c>
      <c r="T55">
        <f t="shared" si="28"/>
        <v>0</v>
      </c>
      <c r="U55">
        <f t="shared" si="29"/>
        <v>0</v>
      </c>
      <c r="V55">
        <f t="shared" si="30"/>
        <v>0</v>
      </c>
      <c r="W55">
        <f t="shared" si="31"/>
        <v>0</v>
      </c>
      <c r="X55">
        <f t="shared" si="32"/>
        <v>0</v>
      </c>
      <c r="Y55">
        <f t="shared" si="33"/>
        <v>0</v>
      </c>
      <c r="Z55">
        <f t="shared" si="34"/>
        <v>0</v>
      </c>
      <c r="AA55">
        <f t="shared" si="35"/>
        <v>0</v>
      </c>
      <c r="AC55">
        <v>-1</v>
      </c>
      <c r="AD55">
        <f t="shared" si="36"/>
        <v>143.4528</v>
      </c>
      <c r="AE55">
        <f t="shared" si="65"/>
        <v>143.4528</v>
      </c>
      <c r="AF55">
        <f t="shared" si="66"/>
        <v>0</v>
      </c>
      <c r="AG55">
        <f t="shared" si="67"/>
        <v>0</v>
      </c>
      <c r="AH55">
        <f t="shared" si="67"/>
        <v>0</v>
      </c>
      <c r="AI55">
        <f t="shared" si="39"/>
        <v>0</v>
      </c>
      <c r="AJ55">
        <f t="shared" si="68"/>
        <v>0</v>
      </c>
      <c r="AK55">
        <f t="shared" si="68"/>
        <v>0</v>
      </c>
      <c r="AL55">
        <f t="shared" si="41"/>
        <v>0</v>
      </c>
      <c r="AM55">
        <v>140.63999999999999</v>
      </c>
      <c r="AN55">
        <v>140.63999999999999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1</v>
      </c>
      <c r="BB55">
        <v>1</v>
      </c>
      <c r="BC55">
        <v>1</v>
      </c>
      <c r="BD55">
        <v>1</v>
      </c>
      <c r="BE55">
        <v>9.86</v>
      </c>
      <c r="BF55" t="s">
        <v>3</v>
      </c>
      <c r="BG55" t="s">
        <v>3</v>
      </c>
      <c r="BH55" t="s">
        <v>3</v>
      </c>
      <c r="BI55" t="s">
        <v>3</v>
      </c>
      <c r="BJ55">
        <v>3</v>
      </c>
      <c r="BK55">
        <v>1</v>
      </c>
      <c r="BL55" t="s">
        <v>3</v>
      </c>
      <c r="BO55">
        <v>400002</v>
      </c>
      <c r="BP55">
        <v>0</v>
      </c>
      <c r="BQ55" t="s">
        <v>3</v>
      </c>
      <c r="BR55">
        <v>0</v>
      </c>
      <c r="BS55">
        <v>202</v>
      </c>
      <c r="BT55">
        <v>0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 t="s">
        <v>3</v>
      </c>
      <c r="CB55">
        <v>0</v>
      </c>
      <c r="CC55">
        <v>0</v>
      </c>
      <c r="CD55" t="s">
        <v>3</v>
      </c>
      <c r="CG55">
        <v>30</v>
      </c>
      <c r="CH55">
        <v>0</v>
      </c>
      <c r="CI55">
        <v>0</v>
      </c>
      <c r="CO55">
        <v>0</v>
      </c>
      <c r="CP55" t="s">
        <v>3</v>
      </c>
      <c r="CQ55">
        <v>0</v>
      </c>
      <c r="CR55">
        <f t="shared" si="42"/>
        <v>0</v>
      </c>
      <c r="CS55">
        <f t="shared" si="43"/>
        <v>1414.42</v>
      </c>
      <c r="CT55">
        <f t="shared" si="69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 t="shared" si="48"/>
        <v>0</v>
      </c>
      <c r="CZ55">
        <f t="shared" si="49"/>
        <v>0</v>
      </c>
      <c r="DA55">
        <f t="shared" si="50"/>
        <v>0</v>
      </c>
      <c r="DB55">
        <f t="shared" si="51"/>
        <v>0</v>
      </c>
      <c r="DE55" t="s">
        <v>3</v>
      </c>
      <c r="DF55" t="s">
        <v>66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 t="s">
        <v>3</v>
      </c>
      <c r="DO55" t="s">
        <v>3</v>
      </c>
      <c r="DP55">
        <v>0</v>
      </c>
      <c r="DQ55">
        <v>0</v>
      </c>
      <c r="DR55">
        <v>1</v>
      </c>
      <c r="DS55">
        <v>1</v>
      </c>
      <c r="DW55">
        <v>1003</v>
      </c>
      <c r="DX55" t="s">
        <v>65</v>
      </c>
      <c r="DY55" t="s">
        <v>65</v>
      </c>
      <c r="DZ55">
        <v>1</v>
      </c>
      <c r="EB55" t="s">
        <v>3</v>
      </c>
      <c r="EC55" t="s">
        <v>3</v>
      </c>
      <c r="ED55" t="s">
        <v>3</v>
      </c>
      <c r="EE55" t="s">
        <v>3</v>
      </c>
      <c r="EG55">
        <v>82946371</v>
      </c>
      <c r="EH55">
        <v>202</v>
      </c>
      <c r="EI55" t="s">
        <v>67</v>
      </c>
      <c r="EJ55">
        <v>0</v>
      </c>
      <c r="EK55" t="s">
        <v>3</v>
      </c>
      <c r="EL55">
        <v>1</v>
      </c>
      <c r="EM55">
        <v>400002</v>
      </c>
      <c r="EN55" t="s">
        <v>68</v>
      </c>
      <c r="EO55" t="s">
        <v>67</v>
      </c>
      <c r="EQ55" t="s">
        <v>3</v>
      </c>
      <c r="ES55">
        <v>132096</v>
      </c>
      <c r="ET55">
        <v>140.63999999999999</v>
      </c>
      <c r="EU55">
        <v>140.63999999999999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S55">
        <v>0</v>
      </c>
      <c r="FT55">
        <v>0</v>
      </c>
      <c r="FU55">
        <v>0</v>
      </c>
      <c r="FZ55">
        <v>0</v>
      </c>
      <c r="GA55">
        <v>0</v>
      </c>
      <c r="GC55" t="s">
        <v>3</v>
      </c>
      <c r="GF55">
        <v>1</v>
      </c>
      <c r="GH55">
        <v>1006368642</v>
      </c>
      <c r="GI55">
        <v>2</v>
      </c>
      <c r="GJ55">
        <v>0</v>
      </c>
      <c r="GK55">
        <v>5</v>
      </c>
      <c r="GL55">
        <v>0</v>
      </c>
      <c r="GM55">
        <v>0</v>
      </c>
      <c r="GN55">
        <f t="shared" si="52"/>
        <v>0</v>
      </c>
      <c r="GO55">
        <f t="shared" si="53"/>
        <v>0</v>
      </c>
      <c r="GP55">
        <f t="shared" si="54"/>
        <v>0</v>
      </c>
      <c r="GQ55">
        <f t="shared" si="55"/>
        <v>0</v>
      </c>
      <c r="GR55">
        <f t="shared" si="56"/>
        <v>0</v>
      </c>
      <c r="GT55">
        <v>0</v>
      </c>
      <c r="GU55">
        <v>0</v>
      </c>
      <c r="GV55">
        <v>0</v>
      </c>
      <c r="GW55" t="s">
        <v>3</v>
      </c>
      <c r="GX55">
        <f t="shared" si="57"/>
        <v>0</v>
      </c>
      <c r="GY55">
        <v>1</v>
      </c>
      <c r="GZ55">
        <f t="shared" si="58"/>
        <v>0</v>
      </c>
      <c r="HC55">
        <v>0</v>
      </c>
      <c r="HD55">
        <v>0</v>
      </c>
      <c r="HE55">
        <f t="shared" si="59"/>
        <v>0</v>
      </c>
      <c r="HG55" t="s">
        <v>3</v>
      </c>
      <c r="HH55" t="s">
        <v>3</v>
      </c>
      <c r="HO55" t="s">
        <v>3</v>
      </c>
      <c r="HP55" t="s">
        <v>3</v>
      </c>
      <c r="HQ55" t="s">
        <v>3</v>
      </c>
      <c r="HR55" t="s">
        <v>3</v>
      </c>
      <c r="HS55" t="s">
        <v>3</v>
      </c>
      <c r="HU55">
        <v>0</v>
      </c>
      <c r="IM55">
        <v>0</v>
      </c>
    </row>
    <row r="56" spans="1:257" x14ac:dyDescent="0.2">
      <c r="A56" s="2">
        <v>17</v>
      </c>
      <c r="B56" s="2">
        <v>1</v>
      </c>
      <c r="C56" s="2">
        <f>ROW(SmtRes!A70)</f>
        <v>70</v>
      </c>
      <c r="D56" s="2">
        <f>ROW(EtalonRes!A74)</f>
        <v>74</v>
      </c>
      <c r="E56" s="2" t="s">
        <v>73</v>
      </c>
      <c r="F56" s="2" t="s">
        <v>74</v>
      </c>
      <c r="G56" s="2" t="s">
        <v>75</v>
      </c>
      <c r="H56" s="2" t="s">
        <v>76</v>
      </c>
      <c r="I56" s="2">
        <f t="shared" si="25"/>
        <v>0</v>
      </c>
      <c r="J56" s="2">
        <v>0</v>
      </c>
      <c r="K56" s="2">
        <v>18</v>
      </c>
      <c r="L56" s="2">
        <v>18</v>
      </c>
      <c r="M56" s="2">
        <v>18</v>
      </c>
      <c r="N56" s="2"/>
      <c r="O56" s="2"/>
      <c r="P56" s="2"/>
      <c r="Q56" s="2">
        <f t="shared" si="26"/>
        <v>0</v>
      </c>
      <c r="R56" s="2">
        <f t="shared" si="27"/>
        <v>0</v>
      </c>
      <c r="S56" s="2">
        <f>(ROUND((ROUND((((EV56*1.15))*AX56*I56),2)*BD56),2)+ROUND((ROUND(((AG56-((EW56*1.15)))*AX56*I56),2)*BU56),2))</f>
        <v>0</v>
      </c>
      <c r="T56" s="2">
        <f t="shared" si="28"/>
        <v>0</v>
      </c>
      <c r="U56" s="2">
        <f t="shared" si="29"/>
        <v>0</v>
      </c>
      <c r="V56" s="2">
        <f t="shared" si="30"/>
        <v>0</v>
      </c>
      <c r="W56" s="2">
        <f t="shared" si="31"/>
        <v>0</v>
      </c>
      <c r="X56" s="2">
        <f t="shared" si="32"/>
        <v>0</v>
      </c>
      <c r="Y56" s="2">
        <f t="shared" si="33"/>
        <v>0</v>
      </c>
      <c r="Z56" s="2">
        <f t="shared" si="34"/>
        <v>0</v>
      </c>
      <c r="AA56" s="2">
        <f t="shared" si="35"/>
        <v>0</v>
      </c>
      <c r="AB56" s="2"/>
      <c r="AC56" s="2">
        <v>83376402</v>
      </c>
      <c r="AD56" s="2">
        <f t="shared" si="36"/>
        <v>20.552</v>
      </c>
      <c r="AE56" s="2">
        <f>ROUND((EU56),6)</f>
        <v>0.91</v>
      </c>
      <c r="AF56" s="2">
        <f>ROUND(((((EV56*1.15))-((EW56*1.15)))+AG56),6)</f>
        <v>2.5874999999999999</v>
      </c>
      <c r="AG56" s="2">
        <f>ROUND(((EW56*1.15)),6)</f>
        <v>0</v>
      </c>
      <c r="AH56" s="2">
        <f>ROUND(((EX56*1.15)),6)</f>
        <v>17.054500000000001</v>
      </c>
      <c r="AI56" s="2">
        <f t="shared" si="39"/>
        <v>0</v>
      </c>
      <c r="AJ56" s="2">
        <f>((EY56*1.15))</f>
        <v>1.3224999999999998</v>
      </c>
      <c r="AK56" s="2">
        <f>((EZ56*1.15))</f>
        <v>0</v>
      </c>
      <c r="AL56" s="2">
        <f t="shared" si="41"/>
        <v>0</v>
      </c>
      <c r="AM56" s="2">
        <v>17.989999999999998</v>
      </c>
      <c r="AN56" s="2">
        <v>0.91</v>
      </c>
      <c r="AO56" s="2">
        <v>2.25</v>
      </c>
      <c r="AP56" s="2">
        <v>0</v>
      </c>
      <c r="AQ56" s="2">
        <v>14.83</v>
      </c>
      <c r="AR56" s="2">
        <v>0</v>
      </c>
      <c r="AS56" s="2">
        <v>1.1499999999999999</v>
      </c>
      <c r="AT56" s="2">
        <v>0</v>
      </c>
      <c r="AU56" s="2">
        <v>0</v>
      </c>
      <c r="AV56" s="2">
        <v>117</v>
      </c>
      <c r="AW56" s="2">
        <v>74</v>
      </c>
      <c r="AX56" s="2">
        <v>1.0669999999999999</v>
      </c>
      <c r="AY56" s="2">
        <v>1.0029999999999999</v>
      </c>
      <c r="AZ56" s="2"/>
      <c r="BA56" s="2"/>
      <c r="BB56" s="2">
        <v>1</v>
      </c>
      <c r="BC56" s="2">
        <v>1</v>
      </c>
      <c r="BD56" s="2">
        <v>1</v>
      </c>
      <c r="BE56" s="2">
        <v>1</v>
      </c>
      <c r="BF56" s="2" t="s">
        <v>3</v>
      </c>
      <c r="BG56" s="2" t="s">
        <v>3</v>
      </c>
      <c r="BH56" s="2" t="s">
        <v>3</v>
      </c>
      <c r="BI56" s="2" t="s">
        <v>3</v>
      </c>
      <c r="BJ56" s="2">
        <v>0</v>
      </c>
      <c r="BK56" s="2">
        <v>1</v>
      </c>
      <c r="BL56" s="2" t="s">
        <v>77</v>
      </c>
      <c r="BM56" s="2"/>
      <c r="BN56" s="2"/>
      <c r="BO56" s="2">
        <v>26</v>
      </c>
      <c r="BP56" s="2">
        <v>0</v>
      </c>
      <c r="BQ56" s="2" t="s">
        <v>74</v>
      </c>
      <c r="BR56" s="2">
        <v>1</v>
      </c>
      <c r="BS56" s="2">
        <v>30</v>
      </c>
      <c r="BT56" s="2">
        <v>0</v>
      </c>
      <c r="BU56" s="2">
        <v>1</v>
      </c>
      <c r="BV56" s="2">
        <v>1</v>
      </c>
      <c r="BW56" s="2">
        <v>1</v>
      </c>
      <c r="BX56" s="2">
        <v>1</v>
      </c>
      <c r="BY56" s="2">
        <v>1</v>
      </c>
      <c r="BZ56" s="2">
        <v>1</v>
      </c>
      <c r="CA56" s="2" t="s">
        <v>3</v>
      </c>
      <c r="CB56" s="2">
        <v>117</v>
      </c>
      <c r="CC56" s="2">
        <v>74</v>
      </c>
      <c r="CD56" s="2" t="s">
        <v>3</v>
      </c>
      <c r="CE56" s="2"/>
      <c r="CF56" s="2"/>
      <c r="CG56" s="2">
        <v>30</v>
      </c>
      <c r="CH56" s="2">
        <v>0</v>
      </c>
      <c r="CI56" s="2">
        <v>0</v>
      </c>
      <c r="CJ56" s="2"/>
      <c r="CK56" s="2"/>
      <c r="CL56" s="2"/>
      <c r="CM56" s="2"/>
      <c r="CN56" s="2"/>
      <c r="CO56" s="2">
        <v>0</v>
      </c>
      <c r="CP56" s="2" t="s">
        <v>335</v>
      </c>
      <c r="CQ56" s="2">
        <v>0</v>
      </c>
      <c r="CR56" s="2">
        <f t="shared" si="42"/>
        <v>0</v>
      </c>
      <c r="CS56" s="2">
        <f t="shared" si="43"/>
        <v>0.91</v>
      </c>
      <c r="CT56" s="2">
        <f>(ROUND((ROUND((((EV56*1.15))*AX56*1),2)*BD56),2)+ROUND((ROUND(((AG56-((EW56*1.15)))*AX56*1),2)*BU56),2))</f>
        <v>2.76</v>
      </c>
      <c r="CU56" s="2">
        <f t="shared" si="44"/>
        <v>0</v>
      </c>
      <c r="CV56" s="2">
        <f t="shared" si="45"/>
        <v>18.2</v>
      </c>
      <c r="CW56" s="2">
        <f t="shared" si="46"/>
        <v>0</v>
      </c>
      <c r="CX56" s="2">
        <f t="shared" si="47"/>
        <v>1.4111074999999997</v>
      </c>
      <c r="CY56" s="2">
        <f t="shared" si="48"/>
        <v>0</v>
      </c>
      <c r="CZ56" s="2">
        <f t="shared" si="49"/>
        <v>0</v>
      </c>
      <c r="DA56" s="2">
        <f t="shared" si="50"/>
        <v>0</v>
      </c>
      <c r="DB56" s="2">
        <f t="shared" si="51"/>
        <v>0</v>
      </c>
      <c r="DC56" s="2"/>
      <c r="DD56" s="2">
        <v>13</v>
      </c>
      <c r="DE56" s="2" t="s">
        <v>3</v>
      </c>
      <c r="DF56" s="2" t="s">
        <v>3</v>
      </c>
      <c r="DG56" s="2" t="s">
        <v>26</v>
      </c>
      <c r="DH56" s="2" t="s">
        <v>26</v>
      </c>
      <c r="DI56" s="2" t="s">
        <v>26</v>
      </c>
      <c r="DJ56" s="2" t="s">
        <v>3</v>
      </c>
      <c r="DK56" s="2" t="s">
        <v>26</v>
      </c>
      <c r="DL56" s="2" t="s">
        <v>26</v>
      </c>
      <c r="DM56" s="2" t="s">
        <v>3</v>
      </c>
      <c r="DN56" s="2" t="s">
        <v>3</v>
      </c>
      <c r="DO56" s="2" t="s">
        <v>3</v>
      </c>
      <c r="DP56" s="2">
        <v>0</v>
      </c>
      <c r="DQ56" s="2">
        <v>0</v>
      </c>
      <c r="DR56" s="2">
        <v>1</v>
      </c>
      <c r="DS56" s="2">
        <v>1</v>
      </c>
      <c r="DT56" s="2"/>
      <c r="DU56" s="2"/>
      <c r="DV56" s="2"/>
      <c r="DW56" s="2">
        <v>1013</v>
      </c>
      <c r="DX56" s="2" t="s">
        <v>76</v>
      </c>
      <c r="DY56" s="2" t="s">
        <v>76</v>
      </c>
      <c r="DZ56" s="2">
        <v>1</v>
      </c>
      <c r="EA56" s="2"/>
      <c r="EB56" s="2" t="s">
        <v>3</v>
      </c>
      <c r="EC56" s="2" t="s">
        <v>3</v>
      </c>
      <c r="ED56" s="2" t="s">
        <v>3</v>
      </c>
      <c r="EE56" s="2" t="s">
        <v>3</v>
      </c>
      <c r="EF56" s="2"/>
      <c r="EG56" s="2">
        <v>82946441</v>
      </c>
      <c r="EH56" s="2">
        <v>30</v>
      </c>
      <c r="EI56" s="2" t="s">
        <v>19</v>
      </c>
      <c r="EJ56" s="2">
        <v>0</v>
      </c>
      <c r="EK56" s="2" t="s">
        <v>3</v>
      </c>
      <c r="EL56" s="2">
        <v>1</v>
      </c>
      <c r="EM56" s="2">
        <v>26</v>
      </c>
      <c r="EN56" s="2" t="s">
        <v>78</v>
      </c>
      <c r="EO56" s="2" t="s">
        <v>79</v>
      </c>
      <c r="EP56" s="2"/>
      <c r="EQ56" s="2" t="s">
        <v>29</v>
      </c>
      <c r="ER56" s="2"/>
      <c r="ES56" s="2">
        <v>131072</v>
      </c>
      <c r="ET56" s="2">
        <v>17.989999999999998</v>
      </c>
      <c r="EU56" s="2">
        <v>0.91</v>
      </c>
      <c r="EV56" s="2">
        <v>2.25</v>
      </c>
      <c r="EW56" s="2">
        <v>0</v>
      </c>
      <c r="EX56" s="2">
        <v>14.83</v>
      </c>
      <c r="EY56" s="2">
        <v>1.1499999999999999</v>
      </c>
      <c r="EZ56" s="2">
        <v>0</v>
      </c>
      <c r="FA56" s="2">
        <v>0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>
        <v>0</v>
      </c>
      <c r="FT56" s="2">
        <v>0</v>
      </c>
      <c r="FU56" s="2">
        <v>0</v>
      </c>
      <c r="FV56" s="2"/>
      <c r="FW56" s="2"/>
      <c r="FX56" s="2"/>
      <c r="FY56" s="2"/>
      <c r="FZ56" s="2">
        <v>117</v>
      </c>
      <c r="GA56" s="2">
        <v>74</v>
      </c>
      <c r="GB56" s="2"/>
      <c r="GC56" s="2" t="s">
        <v>3</v>
      </c>
      <c r="GD56" s="2"/>
      <c r="GE56" s="2"/>
      <c r="GF56" s="2">
        <v>1</v>
      </c>
      <c r="GG56" s="2"/>
      <c r="GH56" s="2">
        <v>-1896954301</v>
      </c>
      <c r="GI56" s="2">
        <v>2</v>
      </c>
      <c r="GJ56" s="2">
        <v>1</v>
      </c>
      <c r="GK56" s="2">
        <v>2</v>
      </c>
      <c r="GL56" s="2">
        <v>0</v>
      </c>
      <c r="GM56" s="2">
        <v>0</v>
      </c>
      <c r="GN56" s="2">
        <f t="shared" si="52"/>
        <v>0</v>
      </c>
      <c r="GO56" s="2">
        <f t="shared" si="53"/>
        <v>0</v>
      </c>
      <c r="GP56" s="2">
        <f t="shared" si="54"/>
        <v>0</v>
      </c>
      <c r="GQ56" s="2">
        <f t="shared" si="55"/>
        <v>0</v>
      </c>
      <c r="GR56" s="2">
        <f t="shared" si="56"/>
        <v>0</v>
      </c>
      <c r="GS56" s="2"/>
      <c r="GT56" s="2">
        <v>0</v>
      </c>
      <c r="GU56" s="2">
        <v>0</v>
      </c>
      <c r="GV56" s="2">
        <v>0</v>
      </c>
      <c r="GW56" s="2" t="s">
        <v>3</v>
      </c>
      <c r="GX56" s="2">
        <f t="shared" si="57"/>
        <v>0</v>
      </c>
      <c r="GY56" s="2">
        <v>1</v>
      </c>
      <c r="GZ56" s="2">
        <f t="shared" si="58"/>
        <v>0</v>
      </c>
      <c r="HA56" s="2"/>
      <c r="HB56" s="2"/>
      <c r="HC56" s="2">
        <v>0</v>
      </c>
      <c r="HD56" s="2">
        <v>0</v>
      </c>
      <c r="HE56" s="2">
        <f t="shared" si="59"/>
        <v>0</v>
      </c>
      <c r="HF56" s="2"/>
      <c r="HG56" s="2" t="s">
        <v>3</v>
      </c>
      <c r="HH56" s="2" t="s">
        <v>3</v>
      </c>
      <c r="HI56" s="2"/>
      <c r="HJ56" s="2"/>
      <c r="HK56" s="2"/>
      <c r="HL56" s="2"/>
      <c r="HM56" s="2"/>
      <c r="HN56" s="2"/>
      <c r="HO56" s="2" t="s">
        <v>3</v>
      </c>
      <c r="HP56" s="2" t="s">
        <v>3</v>
      </c>
      <c r="HQ56" s="2" t="s">
        <v>3</v>
      </c>
      <c r="HR56" s="2" t="s">
        <v>3</v>
      </c>
      <c r="HS56" s="2" t="s">
        <v>3</v>
      </c>
      <c r="HT56" s="2"/>
      <c r="HU56" s="2">
        <v>0</v>
      </c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>
        <v>0</v>
      </c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x14ac:dyDescent="0.2">
      <c r="A57">
        <v>17</v>
      </c>
      <c r="B57">
        <v>1</v>
      </c>
      <c r="C57">
        <f>ROW(SmtRes!A74)</f>
        <v>74</v>
      </c>
      <c r="D57">
        <f>ROW(EtalonRes!A78)</f>
        <v>78</v>
      </c>
      <c r="E57" t="s">
        <v>73</v>
      </c>
      <c r="F57" t="s">
        <v>74</v>
      </c>
      <c r="G57" t="s">
        <v>75</v>
      </c>
      <c r="H57" t="s">
        <v>76</v>
      </c>
      <c r="I57" s="2">
        <f t="shared" si="25"/>
        <v>0</v>
      </c>
      <c r="J57">
        <v>0</v>
      </c>
      <c r="K57">
        <v>18</v>
      </c>
      <c r="L57" s="38">
        <v>18</v>
      </c>
      <c r="M57" s="38">
        <v>18</v>
      </c>
      <c r="Q57">
        <f t="shared" si="26"/>
        <v>0</v>
      </c>
      <c r="R57">
        <f t="shared" si="27"/>
        <v>0</v>
      </c>
      <c r="S57">
        <f>(ROUND((ROUND((((EV57*1.15))*AX57*I57),2)*BD57),2)+ROUND((ROUND(((AG57-((EW57*1.15)))*AX57*I57),2)*BU57),2))</f>
        <v>0</v>
      </c>
      <c r="T57">
        <f t="shared" si="28"/>
        <v>0</v>
      </c>
      <c r="U57">
        <f t="shared" si="29"/>
        <v>0</v>
      </c>
      <c r="V57">
        <f t="shared" si="30"/>
        <v>0</v>
      </c>
      <c r="W57">
        <f t="shared" si="31"/>
        <v>0</v>
      </c>
      <c r="X57">
        <f t="shared" si="32"/>
        <v>0</v>
      </c>
      <c r="Y57">
        <f t="shared" si="33"/>
        <v>0</v>
      </c>
      <c r="Z57">
        <f t="shared" si="34"/>
        <v>0</v>
      </c>
      <c r="AA57">
        <f t="shared" si="35"/>
        <v>0</v>
      </c>
      <c r="AC57">
        <v>83376404</v>
      </c>
      <c r="AD57">
        <f t="shared" si="36"/>
        <v>20.552</v>
      </c>
      <c r="AE57">
        <f>ROUND((EU57),6)</f>
        <v>0.91</v>
      </c>
      <c r="AF57">
        <f>ROUND(((((EV57*1.15))-((EW57*1.15)))+AG57),6)</f>
        <v>2.5874999999999999</v>
      </c>
      <c r="AG57">
        <f>ROUND(((EW57*1.15)),6)</f>
        <v>0</v>
      </c>
      <c r="AH57">
        <f>ROUND(((EX57*1.15)),6)</f>
        <v>17.054500000000001</v>
      </c>
      <c r="AI57">
        <f t="shared" si="39"/>
        <v>0</v>
      </c>
      <c r="AJ57">
        <f>((EY57*1.15))</f>
        <v>1.3224999999999998</v>
      </c>
      <c r="AK57">
        <f>((EZ57*1.15))</f>
        <v>0</v>
      </c>
      <c r="AL57">
        <f t="shared" si="41"/>
        <v>0</v>
      </c>
      <c r="AM57">
        <v>17.989999999999998</v>
      </c>
      <c r="AN57">
        <v>0.91</v>
      </c>
      <c r="AO57">
        <v>2.25</v>
      </c>
      <c r="AP57">
        <v>0</v>
      </c>
      <c r="AQ57">
        <v>14.83</v>
      </c>
      <c r="AR57">
        <v>0</v>
      </c>
      <c r="AS57">
        <v>1.1499999999999999</v>
      </c>
      <c r="AT57">
        <v>0</v>
      </c>
      <c r="AU57">
        <v>0</v>
      </c>
      <c r="AV57">
        <v>117</v>
      </c>
      <c r="AW57">
        <v>74</v>
      </c>
      <c r="AX57">
        <v>1.0669999999999999</v>
      </c>
      <c r="AY57">
        <v>1.0029999999999999</v>
      </c>
      <c r="BB57">
        <v>1</v>
      </c>
      <c r="BC57">
        <v>55.67</v>
      </c>
      <c r="BD57">
        <v>9.91</v>
      </c>
      <c r="BE57">
        <v>99.6</v>
      </c>
      <c r="BF57" t="s">
        <v>3</v>
      </c>
      <c r="BG57" t="s">
        <v>3</v>
      </c>
      <c r="BH57" t="s">
        <v>3</v>
      </c>
      <c r="BI57" t="s">
        <v>3</v>
      </c>
      <c r="BJ57">
        <v>0</v>
      </c>
      <c r="BK57">
        <v>1</v>
      </c>
      <c r="BL57" t="s">
        <v>77</v>
      </c>
      <c r="BO57">
        <v>26</v>
      </c>
      <c r="BP57">
        <v>0</v>
      </c>
      <c r="BQ57" t="s">
        <v>74</v>
      </c>
      <c r="BR57">
        <v>1</v>
      </c>
      <c r="BS57">
        <v>30</v>
      </c>
      <c r="BT57">
        <v>0</v>
      </c>
      <c r="BU57">
        <v>55.67</v>
      </c>
      <c r="BV57">
        <v>1</v>
      </c>
      <c r="BW57">
        <v>1</v>
      </c>
      <c r="BX57">
        <v>1</v>
      </c>
      <c r="BY57">
        <v>1</v>
      </c>
      <c r="BZ57">
        <v>1</v>
      </c>
      <c r="CA57" t="s">
        <v>3</v>
      </c>
      <c r="CB57">
        <v>117</v>
      </c>
      <c r="CC57">
        <v>74</v>
      </c>
      <c r="CD57" t="s">
        <v>3</v>
      </c>
      <c r="CG57">
        <v>30</v>
      </c>
      <c r="CH57">
        <v>0</v>
      </c>
      <c r="CI57">
        <v>0</v>
      </c>
      <c r="CO57">
        <v>0</v>
      </c>
      <c r="CP57" t="s">
        <v>335</v>
      </c>
      <c r="CQ57">
        <v>0</v>
      </c>
      <c r="CR57">
        <f t="shared" si="42"/>
        <v>0</v>
      </c>
      <c r="CS57">
        <f t="shared" si="43"/>
        <v>90.64</v>
      </c>
      <c r="CT57">
        <f>(ROUND((ROUND((((EV57*1.15))*AX57*1),2)*BD57),2)+ROUND((ROUND(((AG57-((EW57*1.15)))*AX57*1),2)*BU57),2))</f>
        <v>27.35</v>
      </c>
      <c r="CU57">
        <f t="shared" si="44"/>
        <v>0</v>
      </c>
      <c r="CV57">
        <f t="shared" si="45"/>
        <v>1013.19</v>
      </c>
      <c r="CW57">
        <f t="shared" si="46"/>
        <v>0</v>
      </c>
      <c r="CX57">
        <f t="shared" si="47"/>
        <v>1.4111074999999997</v>
      </c>
      <c r="CY57">
        <f t="shared" si="48"/>
        <v>0</v>
      </c>
      <c r="CZ57">
        <f t="shared" si="49"/>
        <v>0</v>
      </c>
      <c r="DA57">
        <f t="shared" si="50"/>
        <v>0</v>
      </c>
      <c r="DB57">
        <f t="shared" si="51"/>
        <v>0</v>
      </c>
      <c r="DD57">
        <v>14</v>
      </c>
      <c r="DE57" t="s">
        <v>3</v>
      </c>
      <c r="DF57" t="s">
        <v>3</v>
      </c>
      <c r="DG57" t="s">
        <v>26</v>
      </c>
      <c r="DH57" t="s">
        <v>26</v>
      </c>
      <c r="DI57" t="s">
        <v>26</v>
      </c>
      <c r="DJ57" t="s">
        <v>3</v>
      </c>
      <c r="DK57" t="s">
        <v>26</v>
      </c>
      <c r="DL57" t="s">
        <v>26</v>
      </c>
      <c r="DM57" t="s">
        <v>3</v>
      </c>
      <c r="DN57" t="s">
        <v>3</v>
      </c>
      <c r="DO57" t="s">
        <v>3</v>
      </c>
      <c r="DP57">
        <v>0</v>
      </c>
      <c r="DQ57">
        <v>0</v>
      </c>
      <c r="DR57">
        <v>1</v>
      </c>
      <c r="DS57">
        <v>1</v>
      </c>
      <c r="DW57">
        <v>1013</v>
      </c>
      <c r="DX57" t="s">
        <v>76</v>
      </c>
      <c r="DY57" t="s">
        <v>76</v>
      </c>
      <c r="DZ57">
        <v>1</v>
      </c>
      <c r="EB57" t="s">
        <v>3</v>
      </c>
      <c r="EC57" t="s">
        <v>3</v>
      </c>
      <c r="ED57" t="s">
        <v>3</v>
      </c>
      <c r="EE57" t="s">
        <v>3</v>
      </c>
      <c r="EG57">
        <v>82946441</v>
      </c>
      <c r="EH57">
        <v>30</v>
      </c>
      <c r="EI57" t="s">
        <v>19</v>
      </c>
      <c r="EJ57">
        <v>0</v>
      </c>
      <c r="EK57" t="s">
        <v>3</v>
      </c>
      <c r="EL57">
        <v>1</v>
      </c>
      <c r="EM57">
        <v>26</v>
      </c>
      <c r="EN57" t="s">
        <v>78</v>
      </c>
      <c r="EO57" t="s">
        <v>79</v>
      </c>
      <c r="EQ57" t="s">
        <v>29</v>
      </c>
      <c r="ES57">
        <v>131072</v>
      </c>
      <c r="ET57">
        <v>17.989999999999998</v>
      </c>
      <c r="EU57">
        <v>0.91</v>
      </c>
      <c r="EV57">
        <v>2.25</v>
      </c>
      <c r="EW57">
        <v>0</v>
      </c>
      <c r="EX57">
        <v>14.83</v>
      </c>
      <c r="EY57">
        <v>1.1499999999999999</v>
      </c>
      <c r="EZ57">
        <v>0</v>
      </c>
      <c r="FA57">
        <v>0</v>
      </c>
      <c r="FS57">
        <v>0</v>
      </c>
      <c r="FT57">
        <v>0</v>
      </c>
      <c r="FU57">
        <v>0</v>
      </c>
      <c r="FZ57">
        <v>117</v>
      </c>
      <c r="GA57">
        <v>74</v>
      </c>
      <c r="GC57" t="s">
        <v>3</v>
      </c>
      <c r="GF57">
        <v>1</v>
      </c>
      <c r="GH57">
        <v>-1896954301</v>
      </c>
      <c r="GI57">
        <v>2</v>
      </c>
      <c r="GJ57">
        <v>1</v>
      </c>
      <c r="GK57">
        <v>2</v>
      </c>
      <c r="GL57">
        <v>0</v>
      </c>
      <c r="GM57">
        <v>0</v>
      </c>
      <c r="GN57">
        <f t="shared" si="52"/>
        <v>0</v>
      </c>
      <c r="GO57">
        <f t="shared" si="53"/>
        <v>0</v>
      </c>
      <c r="GP57">
        <f t="shared" si="54"/>
        <v>0</v>
      </c>
      <c r="GQ57">
        <f t="shared" si="55"/>
        <v>0</v>
      </c>
      <c r="GR57">
        <f t="shared" si="56"/>
        <v>0</v>
      </c>
      <c r="GT57">
        <v>0</v>
      </c>
      <c r="GU57">
        <v>0</v>
      </c>
      <c r="GV57">
        <v>0</v>
      </c>
      <c r="GW57" t="s">
        <v>3</v>
      </c>
      <c r="GX57">
        <f t="shared" si="57"/>
        <v>0</v>
      </c>
      <c r="GY57">
        <v>1</v>
      </c>
      <c r="GZ57">
        <f t="shared" si="58"/>
        <v>0</v>
      </c>
      <c r="HC57">
        <v>0</v>
      </c>
      <c r="HD57">
        <v>0</v>
      </c>
      <c r="HE57">
        <f t="shared" si="59"/>
        <v>0</v>
      </c>
      <c r="HG57" t="s">
        <v>3</v>
      </c>
      <c r="HH57" t="s">
        <v>3</v>
      </c>
      <c r="HO57" t="s">
        <v>3</v>
      </c>
      <c r="HP57" t="s">
        <v>3</v>
      </c>
      <c r="HQ57" t="s">
        <v>3</v>
      </c>
      <c r="HR57" t="s">
        <v>3</v>
      </c>
      <c r="HS57" t="s">
        <v>3</v>
      </c>
      <c r="HU57">
        <v>0</v>
      </c>
      <c r="IM57">
        <v>0</v>
      </c>
    </row>
    <row r="58" spans="1:257" x14ac:dyDescent="0.2">
      <c r="A58" s="2">
        <v>19</v>
      </c>
      <c r="B58" s="2">
        <v>1</v>
      </c>
      <c r="C58" s="2"/>
      <c r="D58" s="2"/>
      <c r="E58" s="2"/>
      <c r="F58" s="2" t="s">
        <v>3</v>
      </c>
      <c r="G58" s="2" t="s">
        <v>80</v>
      </c>
      <c r="H58" s="2" t="s">
        <v>3</v>
      </c>
      <c r="I58" s="2">
        <f t="shared" si="25"/>
        <v>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1</v>
      </c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>
        <v>0</v>
      </c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x14ac:dyDescent="0.2">
      <c r="A59" s="2">
        <v>17</v>
      </c>
      <c r="B59" s="2">
        <v>1</v>
      </c>
      <c r="C59" s="2">
        <f>ROW(SmtRes!A77)</f>
        <v>77</v>
      </c>
      <c r="D59" s="2">
        <f>ROW(EtalonRes!A81)</f>
        <v>81</v>
      </c>
      <c r="E59" s="2" t="s">
        <v>81</v>
      </c>
      <c r="F59" s="2" t="s">
        <v>36</v>
      </c>
      <c r="G59" s="2" t="s">
        <v>37</v>
      </c>
      <c r="H59" s="2" t="s">
        <v>38</v>
      </c>
      <c r="I59" s="2">
        <f t="shared" si="25"/>
        <v>0</v>
      </c>
      <c r="J59" s="2">
        <v>0</v>
      </c>
      <c r="K59" s="2">
        <v>1</v>
      </c>
      <c r="L59" s="2">
        <v>1</v>
      </c>
      <c r="M59" s="2">
        <v>1</v>
      </c>
      <c r="N59" s="2"/>
      <c r="O59" s="2"/>
      <c r="P59" s="2"/>
      <c r="Q59" s="2">
        <f t="shared" ref="Q59:Q80" si="70">ROUND(CR59,2)</f>
        <v>0</v>
      </c>
      <c r="R59" s="2">
        <f t="shared" ref="R59:R80" si="71">ROUND((ROUND((AE59*AY59*I59),2)*BE59),2)</f>
        <v>0</v>
      </c>
      <c r="S59" s="2">
        <f>(ROUND((ROUND((((EV59*1.15))*AX59*I59),2)*BD59),2)+ROUND((ROUND(((AG59-((EW59*1.15)))*AX59*I59),2)*BU59),2))</f>
        <v>0</v>
      </c>
      <c r="T59" s="2">
        <f t="shared" ref="T59:T80" si="72">ROUND((ROUND((AG59*AX59*I59),2)*BU59),2)</f>
        <v>0</v>
      </c>
      <c r="U59" s="2">
        <f t="shared" ref="U59:U80" si="73">ROUND((ROUND((AH59*AX59*I59),2)*BC59),2)</f>
        <v>0</v>
      </c>
      <c r="V59" s="2">
        <f t="shared" ref="V59:V80" si="74">ROUND(CW59*I59,2)</f>
        <v>0</v>
      </c>
      <c r="W59" s="2">
        <f t="shared" ref="W59:W80" si="75">CX59*I59</f>
        <v>0</v>
      </c>
      <c r="X59" s="2">
        <f t="shared" ref="X59:X80" si="76">CY59*I59</f>
        <v>0</v>
      </c>
      <c r="Y59" s="2">
        <f t="shared" ref="Y59:Y80" si="77">ROUND(CZ59*I59,2)</f>
        <v>0</v>
      </c>
      <c r="Z59" s="2">
        <f t="shared" ref="Z59:Z80" si="78">ROUND(DA59,2)</f>
        <v>0</v>
      </c>
      <c r="AA59" s="2">
        <f t="shared" ref="AA59:AA80" si="79">ROUND(DB59,2)</f>
        <v>0</v>
      </c>
      <c r="AB59" s="2"/>
      <c r="AC59" s="2">
        <v>83376402</v>
      </c>
      <c r="AD59" s="2">
        <f t="shared" ref="AD59:AD80" si="80">ROUND((AE59+AF59+AH59),6)</f>
        <v>1480.7745</v>
      </c>
      <c r="AE59" s="2">
        <f t="shared" ref="AE59:AE74" si="81">ROUND((EU59),6)</f>
        <v>0</v>
      </c>
      <c r="AF59" s="2">
        <f>ROUND(((((EV59*1.15))-((EW59*1.15)))+AG59),6)</f>
        <v>1472.069</v>
      </c>
      <c r="AG59" s="2">
        <f t="shared" ref="AG59:AH62" si="82">ROUND(((EW59*1.15)),6)</f>
        <v>36.57</v>
      </c>
      <c r="AH59" s="2">
        <f t="shared" si="82"/>
        <v>8.7055000000000007</v>
      </c>
      <c r="AI59" s="2">
        <f t="shared" ref="AI59:AI80" si="83">ROUND((AR59),6)</f>
        <v>0</v>
      </c>
      <c r="AJ59" s="2">
        <f t="shared" ref="AJ59:AK62" si="84">((EY59*1.15))</f>
        <v>0.69</v>
      </c>
      <c r="AK59" s="2">
        <f t="shared" si="84"/>
        <v>0</v>
      </c>
      <c r="AL59" s="2">
        <f t="shared" ref="AL59:AL80" si="85">(AU59)</f>
        <v>0</v>
      </c>
      <c r="AM59" s="2">
        <v>1287.6300000000001</v>
      </c>
      <c r="AN59" s="2">
        <v>0</v>
      </c>
      <c r="AO59" s="2">
        <v>1280.06</v>
      </c>
      <c r="AP59" s="2">
        <v>31.8</v>
      </c>
      <c r="AQ59" s="2">
        <v>7.57</v>
      </c>
      <c r="AR59" s="2">
        <v>0</v>
      </c>
      <c r="AS59" s="2">
        <v>0.6</v>
      </c>
      <c r="AT59" s="2">
        <v>0</v>
      </c>
      <c r="AU59" s="2">
        <v>0</v>
      </c>
      <c r="AV59" s="2">
        <v>106</v>
      </c>
      <c r="AW59" s="2">
        <v>45</v>
      </c>
      <c r="AX59" s="2">
        <v>1.0469999999999999</v>
      </c>
      <c r="AY59" s="2">
        <v>1.079</v>
      </c>
      <c r="AZ59" s="2"/>
      <c r="BA59" s="2"/>
      <c r="BB59" s="2">
        <v>1</v>
      </c>
      <c r="BC59" s="2">
        <v>1</v>
      </c>
      <c r="BD59" s="2">
        <v>1</v>
      </c>
      <c r="BE59" s="2">
        <v>1</v>
      </c>
      <c r="BF59" s="2" t="s">
        <v>3</v>
      </c>
      <c r="BG59" s="2" t="s">
        <v>3</v>
      </c>
      <c r="BH59" s="2" t="s">
        <v>3</v>
      </c>
      <c r="BI59" s="2" t="s">
        <v>3</v>
      </c>
      <c r="BJ59" s="2">
        <v>0</v>
      </c>
      <c r="BK59" s="2">
        <v>1</v>
      </c>
      <c r="BL59" s="2" t="s">
        <v>39</v>
      </c>
      <c r="BM59" s="2"/>
      <c r="BN59" s="2"/>
      <c r="BO59" s="2">
        <v>4</v>
      </c>
      <c r="BP59" s="2">
        <v>0</v>
      </c>
      <c r="BQ59" s="2" t="s">
        <v>36</v>
      </c>
      <c r="BR59" s="2">
        <v>1</v>
      </c>
      <c r="BS59" s="2">
        <v>30</v>
      </c>
      <c r="BT59" s="2">
        <v>0</v>
      </c>
      <c r="BU59" s="2">
        <v>1</v>
      </c>
      <c r="BV59" s="2">
        <v>1</v>
      </c>
      <c r="BW59" s="2">
        <v>1</v>
      </c>
      <c r="BX59" s="2">
        <v>1</v>
      </c>
      <c r="BY59" s="2">
        <v>1</v>
      </c>
      <c r="BZ59" s="2">
        <v>1</v>
      </c>
      <c r="CA59" s="2" t="s">
        <v>3</v>
      </c>
      <c r="CB59" s="2">
        <v>106</v>
      </c>
      <c r="CC59" s="2">
        <v>45</v>
      </c>
      <c r="CD59" s="2" t="s">
        <v>3</v>
      </c>
      <c r="CE59" s="2"/>
      <c r="CF59" s="2"/>
      <c r="CG59" s="2">
        <v>30</v>
      </c>
      <c r="CH59" s="2">
        <v>0</v>
      </c>
      <c r="CI59" s="2">
        <v>0</v>
      </c>
      <c r="CJ59" s="2"/>
      <c r="CK59" s="2"/>
      <c r="CL59" s="2"/>
      <c r="CM59" s="2"/>
      <c r="CN59" s="2"/>
      <c r="CO59" s="2">
        <v>0</v>
      </c>
      <c r="CP59" s="2" t="s">
        <v>338</v>
      </c>
      <c r="CQ59" s="2">
        <v>0</v>
      </c>
      <c r="CR59" s="2">
        <f t="shared" ref="CR59:CR80" si="86">(R59+S59+U59)</f>
        <v>0</v>
      </c>
      <c r="CS59" s="2">
        <f t="shared" ref="CS59:CS80" si="87">ROUND((ROUND((AE59*AY59*1),2)*BE59),2)</f>
        <v>0</v>
      </c>
      <c r="CT59" s="2">
        <f>(ROUND((ROUND((((EV59*1.15))*AX59*1),2)*BD59),2)+ROUND((ROUND(((AG59-((EW59*1.15)))*AX59*1),2)*BU59),2))</f>
        <v>1541.26</v>
      </c>
      <c r="CU59" s="2">
        <f t="shared" ref="CU59:CU80" si="88">ROUND((ROUND((AG59*AX59*1),2)*BU59),2)</f>
        <v>38.29</v>
      </c>
      <c r="CV59" s="2">
        <f t="shared" ref="CV59:CV80" si="89">ROUND((ROUND((AH59*AX59*1),2)*BC59),2)</f>
        <v>9.11</v>
      </c>
      <c r="CW59" s="2">
        <f t="shared" ref="CW59:CW80" si="90">AI59</f>
        <v>0</v>
      </c>
      <c r="CX59" s="2">
        <f t="shared" ref="CX59:CX80" si="91">(AJ59*AX59)</f>
        <v>0.72242999999999991</v>
      </c>
      <c r="CY59" s="2">
        <f t="shared" ref="CY59:CY80" si="92">AK59</f>
        <v>0</v>
      </c>
      <c r="CZ59" s="2">
        <f t="shared" ref="CZ59:CZ80" si="93">AL59</f>
        <v>0</v>
      </c>
      <c r="DA59" s="2">
        <f t="shared" ref="DA59:DA80" si="94">(((U59+T59)*AV59)/100)</f>
        <v>0</v>
      </c>
      <c r="DB59" s="2">
        <f t="shared" ref="DB59:DB80" si="95">(((U59+T59)*AW59)/100)</f>
        <v>0</v>
      </c>
      <c r="DC59" s="2"/>
      <c r="DD59" s="2">
        <v>15</v>
      </c>
      <c r="DE59" s="2" t="s">
        <v>3</v>
      </c>
      <c r="DF59" s="2" t="s">
        <v>3</v>
      </c>
      <c r="DG59" s="2" t="s">
        <v>26</v>
      </c>
      <c r="DH59" s="2" t="s">
        <v>26</v>
      </c>
      <c r="DI59" s="2" t="s">
        <v>26</v>
      </c>
      <c r="DJ59" s="2" t="s">
        <v>3</v>
      </c>
      <c r="DK59" s="2" t="s">
        <v>26</v>
      </c>
      <c r="DL59" s="2" t="s">
        <v>26</v>
      </c>
      <c r="DM59" s="2" t="s">
        <v>3</v>
      </c>
      <c r="DN59" s="2" t="s">
        <v>3</v>
      </c>
      <c r="DO59" s="2" t="s">
        <v>3</v>
      </c>
      <c r="DP59" s="2">
        <v>0</v>
      </c>
      <c r="DQ59" s="2">
        <v>0</v>
      </c>
      <c r="DR59" s="2">
        <v>1</v>
      </c>
      <c r="DS59" s="2">
        <v>1</v>
      </c>
      <c r="DT59" s="2"/>
      <c r="DU59" s="2"/>
      <c r="DV59" s="2"/>
      <c r="DW59" s="2">
        <v>1013</v>
      </c>
      <c r="DX59" s="2" t="s">
        <v>38</v>
      </c>
      <c r="DY59" s="2" t="s">
        <v>38</v>
      </c>
      <c r="DZ59" s="2">
        <v>1</v>
      </c>
      <c r="EA59" s="2"/>
      <c r="EB59" s="2" t="s">
        <v>3</v>
      </c>
      <c r="EC59" s="2" t="s">
        <v>3</v>
      </c>
      <c r="ED59" s="2" t="s">
        <v>3</v>
      </c>
      <c r="EE59" s="2" t="s">
        <v>3</v>
      </c>
      <c r="EF59" s="2"/>
      <c r="EG59" s="2">
        <v>82946419</v>
      </c>
      <c r="EH59" s="2">
        <v>30</v>
      </c>
      <c r="EI59" s="2" t="s">
        <v>19</v>
      </c>
      <c r="EJ59" s="2">
        <v>0</v>
      </c>
      <c r="EK59" s="2" t="s">
        <v>3</v>
      </c>
      <c r="EL59" s="2">
        <v>1</v>
      </c>
      <c r="EM59" s="2">
        <v>4</v>
      </c>
      <c r="EN59" s="2" t="s">
        <v>40</v>
      </c>
      <c r="EO59" s="2" t="s">
        <v>41</v>
      </c>
      <c r="EP59" s="2"/>
      <c r="EQ59" s="2" t="s">
        <v>29</v>
      </c>
      <c r="ER59" s="2"/>
      <c r="ES59" s="2">
        <v>0</v>
      </c>
      <c r="ET59" s="2">
        <v>1287.6300000000001</v>
      </c>
      <c r="EU59" s="2">
        <v>0</v>
      </c>
      <c r="EV59" s="2">
        <v>1280.06</v>
      </c>
      <c r="EW59" s="2">
        <v>31.8</v>
      </c>
      <c r="EX59" s="2">
        <v>7.57</v>
      </c>
      <c r="EY59" s="2">
        <v>0.6</v>
      </c>
      <c r="EZ59" s="2">
        <v>0</v>
      </c>
      <c r="FA59" s="2">
        <v>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>
        <v>0</v>
      </c>
      <c r="FT59" s="2">
        <v>0</v>
      </c>
      <c r="FU59" s="2">
        <v>0</v>
      </c>
      <c r="FV59" s="2"/>
      <c r="FW59" s="2"/>
      <c r="FX59" s="2"/>
      <c r="FY59" s="2"/>
      <c r="FZ59" s="2">
        <v>106</v>
      </c>
      <c r="GA59" s="2">
        <v>45</v>
      </c>
      <c r="GB59" s="2"/>
      <c r="GC59" s="2" t="s">
        <v>3</v>
      </c>
      <c r="GD59" s="2"/>
      <c r="GE59" s="2"/>
      <c r="GF59" s="2">
        <v>1</v>
      </c>
      <c r="GG59" s="2"/>
      <c r="GH59" s="2">
        <v>-2649118</v>
      </c>
      <c r="GI59" s="2">
        <v>2</v>
      </c>
      <c r="GJ59" s="2">
        <v>1</v>
      </c>
      <c r="GK59" s="2">
        <v>2</v>
      </c>
      <c r="GL59" s="2">
        <v>0</v>
      </c>
      <c r="GM59" s="2">
        <v>0</v>
      </c>
      <c r="GN59" s="2">
        <f t="shared" ref="GN59:GN80" si="96">ROUND(IF(AND(BJ59=3,BK59=3,FU59&lt;&gt;0),R59,0),2)</f>
        <v>0</v>
      </c>
      <c r="GO59" s="2">
        <f t="shared" ref="GO59:GO80" si="97">ROUND(Q59+Z59+AA59,2)+GZ59</f>
        <v>0</v>
      </c>
      <c r="GP59" s="2">
        <f t="shared" ref="GP59:GP80" si="98">IF(OR(BK59=0,BK59=1),GO59-GZ59,0)</f>
        <v>0</v>
      </c>
      <c r="GQ59" s="2">
        <f t="shared" ref="GQ59:GQ80" si="99">IF(BK59=2,GO59-GZ59,0)</f>
        <v>0</v>
      </c>
      <c r="GR59" s="2">
        <f t="shared" ref="GR59:GR80" si="100">IF(BK59=4,GO59-GZ59,0)</f>
        <v>0</v>
      </c>
      <c r="GS59" s="2"/>
      <c r="GT59" s="2">
        <v>0</v>
      </c>
      <c r="GU59" s="2">
        <v>0</v>
      </c>
      <c r="GV59" s="2">
        <v>0</v>
      </c>
      <c r="GW59" s="2" t="s">
        <v>3</v>
      </c>
      <c r="GX59" s="2">
        <f t="shared" ref="GX59:GX80" si="101">ROUND((GV59),6)</f>
        <v>0</v>
      </c>
      <c r="GY59" s="2">
        <v>1</v>
      </c>
      <c r="GZ59" s="2">
        <f t="shared" ref="GZ59:GZ80" si="102">ROUND(HE59*I59,2)</f>
        <v>0</v>
      </c>
      <c r="HA59" s="2"/>
      <c r="HB59" s="2"/>
      <c r="HC59" s="2">
        <v>0</v>
      </c>
      <c r="HD59" s="2">
        <v>0</v>
      </c>
      <c r="HE59" s="2">
        <f t="shared" ref="HE59:HE80" si="103">GX59*GY59</f>
        <v>0</v>
      </c>
      <c r="HF59" s="2"/>
      <c r="HG59" s="2" t="s">
        <v>3</v>
      </c>
      <c r="HH59" s="2" t="s">
        <v>3</v>
      </c>
      <c r="HI59" s="2"/>
      <c r="HJ59" s="2"/>
      <c r="HK59" s="2"/>
      <c r="HL59" s="2"/>
      <c r="HM59" s="2"/>
      <c r="HN59" s="2"/>
      <c r="HO59" s="2" t="s">
        <v>3</v>
      </c>
      <c r="HP59" s="2" t="s">
        <v>3</v>
      </c>
      <c r="HQ59" s="2" t="s">
        <v>3</v>
      </c>
      <c r="HR59" s="2" t="s">
        <v>3</v>
      </c>
      <c r="HS59" s="2" t="s">
        <v>3</v>
      </c>
      <c r="HT59" s="2"/>
      <c r="HU59" s="2">
        <v>0</v>
      </c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>
        <v>0</v>
      </c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x14ac:dyDescent="0.2">
      <c r="A60">
        <v>17</v>
      </c>
      <c r="B60">
        <v>1</v>
      </c>
      <c r="C60">
        <f>ROW(SmtRes!A80)</f>
        <v>80</v>
      </c>
      <c r="D60">
        <f>ROW(EtalonRes!A84)</f>
        <v>84</v>
      </c>
      <c r="E60" t="s">
        <v>81</v>
      </c>
      <c r="F60" t="s">
        <v>36</v>
      </c>
      <c r="G60" t="s">
        <v>37</v>
      </c>
      <c r="H60" t="s">
        <v>38</v>
      </c>
      <c r="I60" s="2">
        <f t="shared" si="25"/>
        <v>0</v>
      </c>
      <c r="J60">
        <v>0</v>
      </c>
      <c r="K60">
        <v>1</v>
      </c>
      <c r="L60" s="38">
        <v>1</v>
      </c>
      <c r="M60" s="38">
        <v>1</v>
      </c>
      <c r="Q60">
        <f t="shared" si="70"/>
        <v>0</v>
      </c>
      <c r="R60">
        <f t="shared" si="71"/>
        <v>0</v>
      </c>
      <c r="S60">
        <f>(ROUND((ROUND((((EV60*1.15))*AX60*I60),2)*BD60),2)+ROUND((ROUND(((AG60-((EW60*1.15)))*AX60*I60),2)*BU60),2))</f>
        <v>0</v>
      </c>
      <c r="T60">
        <f t="shared" si="72"/>
        <v>0</v>
      </c>
      <c r="U60">
        <f t="shared" si="73"/>
        <v>0</v>
      </c>
      <c r="V60">
        <f t="shared" si="74"/>
        <v>0</v>
      </c>
      <c r="W60">
        <f t="shared" si="75"/>
        <v>0</v>
      </c>
      <c r="X60">
        <f t="shared" si="76"/>
        <v>0</v>
      </c>
      <c r="Y60">
        <f t="shared" si="77"/>
        <v>0</v>
      </c>
      <c r="Z60">
        <f t="shared" si="78"/>
        <v>0</v>
      </c>
      <c r="AA60">
        <f t="shared" si="79"/>
        <v>0</v>
      </c>
      <c r="AC60">
        <v>83376404</v>
      </c>
      <c r="AD60">
        <f t="shared" si="80"/>
        <v>1480.7745</v>
      </c>
      <c r="AE60">
        <f t="shared" si="81"/>
        <v>0</v>
      </c>
      <c r="AF60">
        <f>ROUND(((((EV60*1.15))-((EW60*1.15)))+AG60),6)</f>
        <v>1472.069</v>
      </c>
      <c r="AG60">
        <f t="shared" si="82"/>
        <v>36.57</v>
      </c>
      <c r="AH60">
        <f t="shared" si="82"/>
        <v>8.7055000000000007</v>
      </c>
      <c r="AI60">
        <f t="shared" si="83"/>
        <v>0</v>
      </c>
      <c r="AJ60">
        <f t="shared" si="84"/>
        <v>0.69</v>
      </c>
      <c r="AK60">
        <f t="shared" si="84"/>
        <v>0</v>
      </c>
      <c r="AL60">
        <f t="shared" si="85"/>
        <v>0</v>
      </c>
      <c r="AM60">
        <v>1287.6300000000001</v>
      </c>
      <c r="AN60">
        <v>0</v>
      </c>
      <c r="AO60">
        <v>1280.06</v>
      </c>
      <c r="AP60">
        <v>31.8</v>
      </c>
      <c r="AQ60">
        <v>7.57</v>
      </c>
      <c r="AR60">
        <v>0</v>
      </c>
      <c r="AS60">
        <v>0.6</v>
      </c>
      <c r="AT60">
        <v>0</v>
      </c>
      <c r="AU60">
        <v>0</v>
      </c>
      <c r="AV60">
        <v>106</v>
      </c>
      <c r="AW60">
        <v>45</v>
      </c>
      <c r="AX60">
        <v>1.0469999999999999</v>
      </c>
      <c r="AY60">
        <v>1.079</v>
      </c>
      <c r="BB60">
        <v>1</v>
      </c>
      <c r="BC60">
        <v>55.67</v>
      </c>
      <c r="BD60">
        <v>10.82</v>
      </c>
      <c r="BE60">
        <v>1</v>
      </c>
      <c r="BF60" t="s">
        <v>3</v>
      </c>
      <c r="BG60" t="s">
        <v>3</v>
      </c>
      <c r="BH60" t="s">
        <v>3</v>
      </c>
      <c r="BI60" t="s">
        <v>3</v>
      </c>
      <c r="BJ60">
        <v>0</v>
      </c>
      <c r="BK60">
        <v>1</v>
      </c>
      <c r="BL60" t="s">
        <v>39</v>
      </c>
      <c r="BO60">
        <v>4</v>
      </c>
      <c r="BP60">
        <v>0</v>
      </c>
      <c r="BQ60" t="s">
        <v>36</v>
      </c>
      <c r="BR60">
        <v>1</v>
      </c>
      <c r="BS60">
        <v>30</v>
      </c>
      <c r="BT60">
        <v>0</v>
      </c>
      <c r="BU60">
        <v>55.67</v>
      </c>
      <c r="BV60">
        <v>1</v>
      </c>
      <c r="BW60">
        <v>1</v>
      </c>
      <c r="BX60">
        <v>1</v>
      </c>
      <c r="BY60">
        <v>1</v>
      </c>
      <c r="BZ60">
        <v>1</v>
      </c>
      <c r="CA60" t="s">
        <v>3</v>
      </c>
      <c r="CB60">
        <v>106</v>
      </c>
      <c r="CC60">
        <v>45</v>
      </c>
      <c r="CD60" t="s">
        <v>3</v>
      </c>
      <c r="CG60">
        <v>30</v>
      </c>
      <c r="CH60">
        <v>0</v>
      </c>
      <c r="CI60">
        <v>0</v>
      </c>
      <c r="CO60">
        <v>0</v>
      </c>
      <c r="CP60" t="s">
        <v>338</v>
      </c>
      <c r="CQ60">
        <v>0</v>
      </c>
      <c r="CR60">
        <f t="shared" si="86"/>
        <v>0</v>
      </c>
      <c r="CS60">
        <f t="shared" si="87"/>
        <v>0</v>
      </c>
      <c r="CT60">
        <f>(ROUND((ROUND((((EV60*1.15))*AX60*1),2)*BD60),2)+ROUND((ROUND(((AG60-((EW60*1.15)))*AX60*1),2)*BU60),2))</f>
        <v>16676.43</v>
      </c>
      <c r="CU60">
        <f t="shared" si="88"/>
        <v>2131.6</v>
      </c>
      <c r="CV60">
        <f t="shared" si="89"/>
        <v>507.15</v>
      </c>
      <c r="CW60">
        <f t="shared" si="90"/>
        <v>0</v>
      </c>
      <c r="CX60">
        <f t="shared" si="91"/>
        <v>0.72242999999999991</v>
      </c>
      <c r="CY60">
        <f t="shared" si="92"/>
        <v>0</v>
      </c>
      <c r="CZ60">
        <f t="shared" si="93"/>
        <v>0</v>
      </c>
      <c r="DA60">
        <f t="shared" si="94"/>
        <v>0</v>
      </c>
      <c r="DB60">
        <f t="shared" si="95"/>
        <v>0</v>
      </c>
      <c r="DD60">
        <v>16</v>
      </c>
      <c r="DE60" t="s">
        <v>3</v>
      </c>
      <c r="DF60" t="s">
        <v>3</v>
      </c>
      <c r="DG60" t="s">
        <v>26</v>
      </c>
      <c r="DH60" t="s">
        <v>26</v>
      </c>
      <c r="DI60" t="s">
        <v>26</v>
      </c>
      <c r="DJ60" t="s">
        <v>3</v>
      </c>
      <c r="DK60" t="s">
        <v>26</v>
      </c>
      <c r="DL60" t="s">
        <v>26</v>
      </c>
      <c r="DM60" t="s">
        <v>3</v>
      </c>
      <c r="DN60" t="s">
        <v>3</v>
      </c>
      <c r="DO60" t="s">
        <v>3</v>
      </c>
      <c r="DP60">
        <v>0</v>
      </c>
      <c r="DQ60">
        <v>0</v>
      </c>
      <c r="DR60">
        <v>1</v>
      </c>
      <c r="DS60">
        <v>1</v>
      </c>
      <c r="DW60">
        <v>1013</v>
      </c>
      <c r="DX60" t="s">
        <v>38</v>
      </c>
      <c r="DY60" t="s">
        <v>38</v>
      </c>
      <c r="DZ60">
        <v>1</v>
      </c>
      <c r="EB60" t="s">
        <v>3</v>
      </c>
      <c r="EC60" t="s">
        <v>3</v>
      </c>
      <c r="ED60" t="s">
        <v>3</v>
      </c>
      <c r="EE60" t="s">
        <v>3</v>
      </c>
      <c r="EG60">
        <v>82946419</v>
      </c>
      <c r="EH60">
        <v>30</v>
      </c>
      <c r="EI60" t="s">
        <v>19</v>
      </c>
      <c r="EJ60">
        <v>0</v>
      </c>
      <c r="EK60" t="s">
        <v>3</v>
      </c>
      <c r="EL60">
        <v>1</v>
      </c>
      <c r="EM60">
        <v>4</v>
      </c>
      <c r="EN60" t="s">
        <v>40</v>
      </c>
      <c r="EO60" t="s">
        <v>41</v>
      </c>
      <c r="EQ60" t="s">
        <v>29</v>
      </c>
      <c r="ES60">
        <v>0</v>
      </c>
      <c r="ET60">
        <v>1287.6300000000001</v>
      </c>
      <c r="EU60">
        <v>0</v>
      </c>
      <c r="EV60">
        <v>1280.06</v>
      </c>
      <c r="EW60">
        <v>31.8</v>
      </c>
      <c r="EX60">
        <v>7.57</v>
      </c>
      <c r="EY60">
        <v>0.6</v>
      </c>
      <c r="EZ60">
        <v>0</v>
      </c>
      <c r="FA60">
        <v>0</v>
      </c>
      <c r="FS60">
        <v>0</v>
      </c>
      <c r="FT60">
        <v>0</v>
      </c>
      <c r="FU60">
        <v>0</v>
      </c>
      <c r="FZ60">
        <v>106</v>
      </c>
      <c r="GA60">
        <v>45</v>
      </c>
      <c r="GC60" t="s">
        <v>3</v>
      </c>
      <c r="GF60">
        <v>1</v>
      </c>
      <c r="GH60">
        <v>-2649118</v>
      </c>
      <c r="GI60">
        <v>2</v>
      </c>
      <c r="GJ60">
        <v>1</v>
      </c>
      <c r="GK60">
        <v>2</v>
      </c>
      <c r="GL60">
        <v>0</v>
      </c>
      <c r="GM60">
        <v>0</v>
      </c>
      <c r="GN60">
        <f t="shared" si="96"/>
        <v>0</v>
      </c>
      <c r="GO60">
        <f t="shared" si="97"/>
        <v>0</v>
      </c>
      <c r="GP60">
        <f t="shared" si="98"/>
        <v>0</v>
      </c>
      <c r="GQ60">
        <f t="shared" si="99"/>
        <v>0</v>
      </c>
      <c r="GR60">
        <f t="shared" si="100"/>
        <v>0</v>
      </c>
      <c r="GT60">
        <v>0</v>
      </c>
      <c r="GU60">
        <v>0</v>
      </c>
      <c r="GV60">
        <v>0</v>
      </c>
      <c r="GW60" t="s">
        <v>3</v>
      </c>
      <c r="GX60">
        <f t="shared" si="101"/>
        <v>0</v>
      </c>
      <c r="GY60">
        <v>1</v>
      </c>
      <c r="GZ60">
        <f t="shared" si="102"/>
        <v>0</v>
      </c>
      <c r="HC60">
        <v>0</v>
      </c>
      <c r="HD60">
        <v>0</v>
      </c>
      <c r="HE60">
        <f t="shared" si="103"/>
        <v>0</v>
      </c>
      <c r="HG60" t="s">
        <v>3</v>
      </c>
      <c r="HH60" t="s">
        <v>3</v>
      </c>
      <c r="HO60" t="s">
        <v>3</v>
      </c>
      <c r="HP60" t="s">
        <v>3</v>
      </c>
      <c r="HQ60" t="s">
        <v>3</v>
      </c>
      <c r="HR60" t="s">
        <v>3</v>
      </c>
      <c r="HS60" t="s">
        <v>3</v>
      </c>
      <c r="HU60">
        <v>0</v>
      </c>
      <c r="IM60">
        <v>0</v>
      </c>
    </row>
    <row r="61" spans="1:257" x14ac:dyDescent="0.2">
      <c r="A61" s="2">
        <v>17</v>
      </c>
      <c r="B61" s="2">
        <v>1</v>
      </c>
      <c r="C61" s="2">
        <f>ROW(SmtRes!A93)</f>
        <v>93</v>
      </c>
      <c r="D61" s="2">
        <f>ROW(EtalonRes!A98)</f>
        <v>98</v>
      </c>
      <c r="E61" s="2" t="s">
        <v>3</v>
      </c>
      <c r="F61" s="2" t="s">
        <v>42</v>
      </c>
      <c r="G61" s="2" t="s">
        <v>43</v>
      </c>
      <c r="H61" s="2" t="s">
        <v>44</v>
      </c>
      <c r="I61" s="2">
        <f t="shared" si="25"/>
        <v>180</v>
      </c>
      <c r="J61" s="2">
        <v>0</v>
      </c>
      <c r="K61" s="2">
        <f>ROUND(180,9)</f>
        <v>180</v>
      </c>
      <c r="L61" s="2">
        <v>180</v>
      </c>
      <c r="M61" s="2"/>
      <c r="N61" s="2"/>
      <c r="O61" s="2"/>
      <c r="P61" s="2"/>
      <c r="Q61" s="2">
        <f t="shared" si="70"/>
        <v>420068.36</v>
      </c>
      <c r="R61" s="2">
        <f t="shared" si="71"/>
        <v>4358.3</v>
      </c>
      <c r="S61" s="2">
        <f>(ROUND((ROUND((((EV61*1.15))*AX61*I61),2)*BD61),2)+ROUND((ROUND(((AG61-((EW61*1.15)))*AX61*I61),2)*BU61),2))</f>
        <v>409416.25</v>
      </c>
      <c r="T61" s="2">
        <f t="shared" si="72"/>
        <v>12418.57</v>
      </c>
      <c r="U61" s="2">
        <f t="shared" si="73"/>
        <v>6293.81</v>
      </c>
      <c r="V61" s="2">
        <f t="shared" si="74"/>
        <v>0</v>
      </c>
      <c r="W61" s="2">
        <f t="shared" si="75"/>
        <v>450.79631999999998</v>
      </c>
      <c r="X61" s="2">
        <f t="shared" si="76"/>
        <v>0</v>
      </c>
      <c r="Y61" s="2">
        <f t="shared" si="77"/>
        <v>0</v>
      </c>
      <c r="Z61" s="2">
        <f t="shared" si="78"/>
        <v>19835.12</v>
      </c>
      <c r="AA61" s="2">
        <f t="shared" si="79"/>
        <v>8420.57</v>
      </c>
      <c r="AB61" s="2"/>
      <c r="AC61" s="2">
        <v>-1</v>
      </c>
      <c r="AD61" s="2">
        <f t="shared" si="80"/>
        <v>2228.2665000000002</v>
      </c>
      <c r="AE61" s="2">
        <f t="shared" si="81"/>
        <v>22.44</v>
      </c>
      <c r="AF61" s="2">
        <f>ROUND(((((EV61*1.15))-((EW61*1.15)))+AG61),6)</f>
        <v>2172.4304999999999</v>
      </c>
      <c r="AG61" s="2">
        <f t="shared" si="82"/>
        <v>65.894999999999996</v>
      </c>
      <c r="AH61" s="2">
        <f t="shared" si="82"/>
        <v>33.396000000000001</v>
      </c>
      <c r="AI61" s="2">
        <f t="shared" si="83"/>
        <v>0</v>
      </c>
      <c r="AJ61" s="2">
        <f t="shared" si="84"/>
        <v>2.3919999999999999</v>
      </c>
      <c r="AK61" s="2">
        <f t="shared" si="84"/>
        <v>0</v>
      </c>
      <c r="AL61" s="2">
        <f t="shared" si="85"/>
        <v>0</v>
      </c>
      <c r="AM61" s="2">
        <v>1940.55</v>
      </c>
      <c r="AN61" s="2">
        <v>22.44</v>
      </c>
      <c r="AO61" s="2">
        <v>1889.07</v>
      </c>
      <c r="AP61" s="2">
        <v>57.3</v>
      </c>
      <c r="AQ61" s="2">
        <v>29.04</v>
      </c>
      <c r="AR61" s="2">
        <v>0</v>
      </c>
      <c r="AS61" s="2">
        <v>2.08</v>
      </c>
      <c r="AT61" s="2">
        <v>0</v>
      </c>
      <c r="AU61" s="2">
        <v>0</v>
      </c>
      <c r="AV61" s="2">
        <v>106</v>
      </c>
      <c r="AW61" s="2">
        <v>45</v>
      </c>
      <c r="AX61" s="2">
        <v>1.0469999999999999</v>
      </c>
      <c r="AY61" s="2">
        <v>1.079</v>
      </c>
      <c r="AZ61" s="2"/>
      <c r="BA61" s="2"/>
      <c r="BB61" s="2">
        <v>1</v>
      </c>
      <c r="BC61" s="2">
        <v>1</v>
      </c>
      <c r="BD61" s="2">
        <v>1</v>
      </c>
      <c r="BE61" s="2">
        <v>1</v>
      </c>
      <c r="BF61" s="2" t="s">
        <v>3</v>
      </c>
      <c r="BG61" s="2" t="s">
        <v>3</v>
      </c>
      <c r="BH61" s="2" t="s">
        <v>3</v>
      </c>
      <c r="BI61" s="2" t="s">
        <v>3</v>
      </c>
      <c r="BJ61" s="2">
        <v>0</v>
      </c>
      <c r="BK61" s="2">
        <v>1</v>
      </c>
      <c r="BL61" s="2" t="s">
        <v>45</v>
      </c>
      <c r="BM61" s="2"/>
      <c r="BN61" s="2"/>
      <c r="BO61" s="2">
        <v>4</v>
      </c>
      <c r="BP61" s="2">
        <v>0</v>
      </c>
      <c r="BQ61" s="2" t="s">
        <v>42</v>
      </c>
      <c r="BR61" s="2">
        <v>1</v>
      </c>
      <c r="BS61" s="2">
        <v>30</v>
      </c>
      <c r="BT61" s="2">
        <v>0</v>
      </c>
      <c r="BU61" s="2">
        <v>1</v>
      </c>
      <c r="BV61" s="2">
        <v>1</v>
      </c>
      <c r="BW61" s="2">
        <v>1</v>
      </c>
      <c r="BX61" s="2">
        <v>1</v>
      </c>
      <c r="BY61" s="2">
        <v>1</v>
      </c>
      <c r="BZ61" s="2">
        <v>1</v>
      </c>
      <c r="CA61" s="2" t="s">
        <v>3</v>
      </c>
      <c r="CB61" s="2">
        <v>106</v>
      </c>
      <c r="CC61" s="2">
        <v>45</v>
      </c>
      <c r="CD61" s="2" t="s">
        <v>3</v>
      </c>
      <c r="CE61" s="2"/>
      <c r="CF61" s="2"/>
      <c r="CG61" s="2">
        <v>30</v>
      </c>
      <c r="CH61" s="2">
        <v>0</v>
      </c>
      <c r="CI61" s="2">
        <v>0</v>
      </c>
      <c r="CJ61" s="2"/>
      <c r="CK61" s="2"/>
      <c r="CL61" s="2"/>
      <c r="CM61" s="2"/>
      <c r="CN61" s="2"/>
      <c r="CO61" s="2">
        <v>0</v>
      </c>
      <c r="CP61" s="2" t="s">
        <v>335</v>
      </c>
      <c r="CQ61" s="2">
        <v>0</v>
      </c>
      <c r="CR61" s="2">
        <f t="shared" si="86"/>
        <v>420068.36</v>
      </c>
      <c r="CS61" s="2">
        <f t="shared" si="87"/>
        <v>24.21</v>
      </c>
      <c r="CT61" s="2">
        <f>(ROUND((ROUND((((EV61*1.15))*AX61*1),2)*BD61),2)+ROUND((ROUND(((AG61-((EW61*1.15)))*AX61*1),2)*BU61),2))</f>
        <v>2274.5300000000002</v>
      </c>
      <c r="CU61" s="2">
        <f t="shared" si="88"/>
        <v>68.989999999999995</v>
      </c>
      <c r="CV61" s="2">
        <f t="shared" si="89"/>
        <v>34.97</v>
      </c>
      <c r="CW61" s="2">
        <f t="shared" si="90"/>
        <v>0</v>
      </c>
      <c r="CX61" s="2">
        <f t="shared" si="91"/>
        <v>2.5044239999999998</v>
      </c>
      <c r="CY61" s="2">
        <f t="shared" si="92"/>
        <v>0</v>
      </c>
      <c r="CZ61" s="2">
        <f t="shared" si="93"/>
        <v>0</v>
      </c>
      <c r="DA61" s="2">
        <f t="shared" si="94"/>
        <v>19835.122800000001</v>
      </c>
      <c r="DB61" s="2">
        <f t="shared" si="95"/>
        <v>8420.5710000000017</v>
      </c>
      <c r="DC61" s="2"/>
      <c r="DD61" s="2">
        <v>17</v>
      </c>
      <c r="DE61" s="2" t="s">
        <v>3</v>
      </c>
      <c r="DF61" s="2" t="s">
        <v>3</v>
      </c>
      <c r="DG61" s="2" t="s">
        <v>26</v>
      </c>
      <c r="DH61" s="2" t="s">
        <v>26</v>
      </c>
      <c r="DI61" s="2" t="s">
        <v>26</v>
      </c>
      <c r="DJ61" s="2" t="s">
        <v>3</v>
      </c>
      <c r="DK61" s="2" t="s">
        <v>26</v>
      </c>
      <c r="DL61" s="2" t="s">
        <v>26</v>
      </c>
      <c r="DM61" s="2" t="s">
        <v>3</v>
      </c>
      <c r="DN61" s="2" t="s">
        <v>3</v>
      </c>
      <c r="DO61" s="2" t="s">
        <v>3</v>
      </c>
      <c r="DP61" s="2">
        <v>0</v>
      </c>
      <c r="DQ61" s="2">
        <v>0</v>
      </c>
      <c r="DR61" s="2">
        <v>1</v>
      </c>
      <c r="DS61" s="2">
        <v>1</v>
      </c>
      <c r="DT61" s="2"/>
      <c r="DU61" s="2"/>
      <c r="DV61" s="2"/>
      <c r="DW61" s="2">
        <v>1013</v>
      </c>
      <c r="DX61" s="2" t="s">
        <v>44</v>
      </c>
      <c r="DY61" s="2" t="s">
        <v>44</v>
      </c>
      <c r="DZ61" s="2">
        <v>1</v>
      </c>
      <c r="EA61" s="2"/>
      <c r="EB61" s="2" t="s">
        <v>3</v>
      </c>
      <c r="EC61" s="2" t="s">
        <v>3</v>
      </c>
      <c r="ED61" s="2" t="s">
        <v>3</v>
      </c>
      <c r="EE61" s="2" t="s">
        <v>3</v>
      </c>
      <c r="EF61" s="2"/>
      <c r="EG61" s="2">
        <v>82946419</v>
      </c>
      <c r="EH61" s="2">
        <v>30</v>
      </c>
      <c r="EI61" s="2" t="s">
        <v>19</v>
      </c>
      <c r="EJ61" s="2">
        <v>0</v>
      </c>
      <c r="EK61" s="2" t="s">
        <v>3</v>
      </c>
      <c r="EL61" s="2">
        <v>1</v>
      </c>
      <c r="EM61" s="2">
        <v>4</v>
      </c>
      <c r="EN61" s="2" t="s">
        <v>40</v>
      </c>
      <c r="EO61" s="2" t="s">
        <v>41</v>
      </c>
      <c r="EP61" s="2"/>
      <c r="EQ61" s="2" t="s">
        <v>29</v>
      </c>
      <c r="ER61" s="2"/>
      <c r="ES61" s="2">
        <v>1024</v>
      </c>
      <c r="ET61" s="2">
        <v>1940.55</v>
      </c>
      <c r="EU61" s="2">
        <v>22.44</v>
      </c>
      <c r="EV61" s="2">
        <v>1889.07</v>
      </c>
      <c r="EW61" s="2">
        <v>57.3</v>
      </c>
      <c r="EX61" s="2">
        <v>29.04</v>
      </c>
      <c r="EY61" s="2">
        <v>2.08</v>
      </c>
      <c r="EZ61" s="2">
        <v>0</v>
      </c>
      <c r="FA61" s="2">
        <v>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>
        <v>0</v>
      </c>
      <c r="FT61" s="2">
        <v>0</v>
      </c>
      <c r="FU61" s="2">
        <v>0</v>
      </c>
      <c r="FV61" s="2"/>
      <c r="FW61" s="2"/>
      <c r="FX61" s="2"/>
      <c r="FY61" s="2"/>
      <c r="FZ61" s="2">
        <v>106</v>
      </c>
      <c r="GA61" s="2">
        <v>45</v>
      </c>
      <c r="GB61" s="2"/>
      <c r="GC61" s="2" t="s">
        <v>3</v>
      </c>
      <c r="GD61" s="2"/>
      <c r="GE61" s="2"/>
      <c r="GF61" s="2">
        <v>1</v>
      </c>
      <c r="GG61" s="2"/>
      <c r="GH61" s="2">
        <v>1438945465</v>
      </c>
      <c r="GI61" s="2">
        <v>2</v>
      </c>
      <c r="GJ61" s="2">
        <v>1</v>
      </c>
      <c r="GK61" s="2">
        <v>2</v>
      </c>
      <c r="GL61" s="2">
        <v>0</v>
      </c>
      <c r="GM61" s="2">
        <v>0</v>
      </c>
      <c r="GN61" s="2">
        <f t="shared" si="96"/>
        <v>0</v>
      </c>
      <c r="GO61" s="2">
        <f t="shared" si="97"/>
        <v>448324.05</v>
      </c>
      <c r="GP61" s="2">
        <f t="shared" si="98"/>
        <v>448324.05</v>
      </c>
      <c r="GQ61" s="2">
        <f t="shared" si="99"/>
        <v>0</v>
      </c>
      <c r="GR61" s="2">
        <f t="shared" si="100"/>
        <v>0</v>
      </c>
      <c r="GS61" s="2"/>
      <c r="GT61" s="2">
        <v>0</v>
      </c>
      <c r="GU61" s="2">
        <v>0</v>
      </c>
      <c r="GV61" s="2">
        <v>0</v>
      </c>
      <c r="GW61" s="2" t="s">
        <v>3</v>
      </c>
      <c r="GX61" s="2">
        <f t="shared" si="101"/>
        <v>0</v>
      </c>
      <c r="GY61" s="2">
        <v>1</v>
      </c>
      <c r="GZ61" s="2">
        <f t="shared" si="102"/>
        <v>0</v>
      </c>
      <c r="HA61" s="2"/>
      <c r="HB61" s="2"/>
      <c r="HC61" s="2">
        <v>0</v>
      </c>
      <c r="HD61" s="2">
        <v>0</v>
      </c>
      <c r="HE61" s="2">
        <f t="shared" si="103"/>
        <v>0</v>
      </c>
      <c r="HF61" s="2"/>
      <c r="HG61" s="2" t="s">
        <v>3</v>
      </c>
      <c r="HH61" s="2" t="s">
        <v>3</v>
      </c>
      <c r="HI61" s="2"/>
      <c r="HJ61" s="2"/>
      <c r="HK61" s="2"/>
      <c r="HL61" s="2"/>
      <c r="HM61" s="2"/>
      <c r="HN61" s="2"/>
      <c r="HO61" s="2" t="s">
        <v>3</v>
      </c>
      <c r="HP61" s="2" t="s">
        <v>3</v>
      </c>
      <c r="HQ61" s="2" t="s">
        <v>3</v>
      </c>
      <c r="HR61" s="2" t="s">
        <v>3</v>
      </c>
      <c r="HS61" s="2" t="s">
        <v>3</v>
      </c>
      <c r="HT61" s="2"/>
      <c r="HU61" s="2">
        <v>0</v>
      </c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>
        <v>0</v>
      </c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x14ac:dyDescent="0.2">
      <c r="A62">
        <v>17</v>
      </c>
      <c r="B62">
        <v>1</v>
      </c>
      <c r="C62">
        <f>ROW(SmtRes!A106)</f>
        <v>106</v>
      </c>
      <c r="D62">
        <f>ROW(EtalonRes!A112)</f>
        <v>112</v>
      </c>
      <c r="E62" t="s">
        <v>3</v>
      </c>
      <c r="F62" t="s">
        <v>42</v>
      </c>
      <c r="G62" t="s">
        <v>43</v>
      </c>
      <c r="H62" t="s">
        <v>44</v>
      </c>
      <c r="I62" s="2">
        <f t="shared" si="25"/>
        <v>180</v>
      </c>
      <c r="J62">
        <v>0</v>
      </c>
      <c r="K62">
        <f>ROUND(180,9)</f>
        <v>180</v>
      </c>
      <c r="L62" s="38">
        <v>180</v>
      </c>
      <c r="Q62">
        <f t="shared" si="70"/>
        <v>4920831.3</v>
      </c>
      <c r="R62">
        <f t="shared" si="71"/>
        <v>30028.69</v>
      </c>
      <c r="S62">
        <f>(ROUND((ROUND((((EV62*1.15))*AX62*I62),2)*BD62),2)+ROUND((ROUND(((AG62-((EW62*1.15)))*AX62*I62),2)*BU62),2))</f>
        <v>4540426.21</v>
      </c>
      <c r="T62">
        <f t="shared" si="72"/>
        <v>691341.79</v>
      </c>
      <c r="U62">
        <f t="shared" si="73"/>
        <v>350376.4</v>
      </c>
      <c r="V62">
        <f t="shared" si="74"/>
        <v>0</v>
      </c>
      <c r="W62">
        <f t="shared" si="75"/>
        <v>450.79631999999998</v>
      </c>
      <c r="X62">
        <f t="shared" si="76"/>
        <v>0</v>
      </c>
      <c r="Y62">
        <f t="shared" si="77"/>
        <v>0</v>
      </c>
      <c r="Z62">
        <f t="shared" si="78"/>
        <v>1104221.28</v>
      </c>
      <c r="AA62">
        <f t="shared" si="79"/>
        <v>468773.19</v>
      </c>
      <c r="AC62">
        <v>-1</v>
      </c>
      <c r="AD62">
        <f t="shared" si="80"/>
        <v>2228.2665000000002</v>
      </c>
      <c r="AE62">
        <f t="shared" si="81"/>
        <v>22.44</v>
      </c>
      <c r="AF62">
        <f>ROUND(((((EV62*1.15))-((EW62*1.15)))+AG62),6)</f>
        <v>2172.4304999999999</v>
      </c>
      <c r="AG62">
        <f t="shared" si="82"/>
        <v>65.894999999999996</v>
      </c>
      <c r="AH62">
        <f t="shared" si="82"/>
        <v>33.396000000000001</v>
      </c>
      <c r="AI62">
        <f t="shared" si="83"/>
        <v>0</v>
      </c>
      <c r="AJ62">
        <f t="shared" si="84"/>
        <v>2.3919999999999999</v>
      </c>
      <c r="AK62">
        <f t="shared" si="84"/>
        <v>0</v>
      </c>
      <c r="AL62">
        <f t="shared" si="85"/>
        <v>0</v>
      </c>
      <c r="AM62">
        <v>1940.55</v>
      </c>
      <c r="AN62">
        <v>22.44</v>
      </c>
      <c r="AO62">
        <v>1889.07</v>
      </c>
      <c r="AP62">
        <v>57.3</v>
      </c>
      <c r="AQ62">
        <v>29.04</v>
      </c>
      <c r="AR62">
        <v>0</v>
      </c>
      <c r="AS62">
        <v>2.08</v>
      </c>
      <c r="AT62">
        <v>0</v>
      </c>
      <c r="AU62">
        <v>0</v>
      </c>
      <c r="AV62">
        <v>106</v>
      </c>
      <c r="AW62">
        <v>45</v>
      </c>
      <c r="AX62">
        <v>1.0469999999999999</v>
      </c>
      <c r="AY62">
        <v>1.079</v>
      </c>
      <c r="BB62">
        <v>1</v>
      </c>
      <c r="BC62">
        <v>55.67</v>
      </c>
      <c r="BD62">
        <v>11.09</v>
      </c>
      <c r="BE62">
        <v>6.89</v>
      </c>
      <c r="BF62" t="s">
        <v>3</v>
      </c>
      <c r="BG62" t="s">
        <v>3</v>
      </c>
      <c r="BH62" t="s">
        <v>3</v>
      </c>
      <c r="BI62" t="s">
        <v>3</v>
      </c>
      <c r="BJ62">
        <v>0</v>
      </c>
      <c r="BK62">
        <v>1</v>
      </c>
      <c r="BL62" t="s">
        <v>45</v>
      </c>
      <c r="BO62">
        <v>4</v>
      </c>
      <c r="BP62">
        <v>0</v>
      </c>
      <c r="BQ62" t="s">
        <v>42</v>
      </c>
      <c r="BR62">
        <v>1</v>
      </c>
      <c r="BS62">
        <v>30</v>
      </c>
      <c r="BT62">
        <v>0</v>
      </c>
      <c r="BU62">
        <v>55.67</v>
      </c>
      <c r="BV62">
        <v>1</v>
      </c>
      <c r="BW62">
        <v>1</v>
      </c>
      <c r="BX62">
        <v>1</v>
      </c>
      <c r="BY62">
        <v>1</v>
      </c>
      <c r="BZ62">
        <v>1</v>
      </c>
      <c r="CA62" t="s">
        <v>3</v>
      </c>
      <c r="CB62">
        <v>106</v>
      </c>
      <c r="CC62">
        <v>45</v>
      </c>
      <c r="CD62" t="s">
        <v>3</v>
      </c>
      <c r="CG62">
        <v>30</v>
      </c>
      <c r="CH62">
        <v>0</v>
      </c>
      <c r="CI62">
        <v>0</v>
      </c>
      <c r="CO62">
        <v>0</v>
      </c>
      <c r="CP62" t="s">
        <v>335</v>
      </c>
      <c r="CQ62">
        <v>0</v>
      </c>
      <c r="CR62">
        <f t="shared" si="86"/>
        <v>4920831.3000000007</v>
      </c>
      <c r="CS62">
        <f t="shared" si="87"/>
        <v>166.81</v>
      </c>
      <c r="CT62">
        <f>(ROUND((ROUND((((EV62*1.15))*AX62*1),2)*BD62),2)+ROUND((ROUND(((AG62-((EW62*1.15)))*AX62*1),2)*BU62),2))</f>
        <v>25224.54</v>
      </c>
      <c r="CU62">
        <f t="shared" si="88"/>
        <v>3840.67</v>
      </c>
      <c r="CV62">
        <f t="shared" si="89"/>
        <v>1946.78</v>
      </c>
      <c r="CW62">
        <f t="shared" si="90"/>
        <v>0</v>
      </c>
      <c r="CX62">
        <f t="shared" si="91"/>
        <v>2.5044239999999998</v>
      </c>
      <c r="CY62">
        <f t="shared" si="92"/>
        <v>0</v>
      </c>
      <c r="CZ62">
        <f t="shared" si="93"/>
        <v>0</v>
      </c>
      <c r="DA62">
        <f t="shared" si="94"/>
        <v>1104221.2814</v>
      </c>
      <c r="DB62">
        <f t="shared" si="95"/>
        <v>468773.18550000002</v>
      </c>
      <c r="DD62">
        <v>18</v>
      </c>
      <c r="DE62" t="s">
        <v>3</v>
      </c>
      <c r="DF62" t="s">
        <v>3</v>
      </c>
      <c r="DG62" t="s">
        <v>26</v>
      </c>
      <c r="DH62" t="s">
        <v>26</v>
      </c>
      <c r="DI62" t="s">
        <v>26</v>
      </c>
      <c r="DJ62" t="s">
        <v>3</v>
      </c>
      <c r="DK62" t="s">
        <v>26</v>
      </c>
      <c r="DL62" t="s">
        <v>26</v>
      </c>
      <c r="DM62" t="s">
        <v>3</v>
      </c>
      <c r="DN62" t="s">
        <v>3</v>
      </c>
      <c r="DO62" t="s">
        <v>3</v>
      </c>
      <c r="DP62">
        <v>0</v>
      </c>
      <c r="DQ62">
        <v>0</v>
      </c>
      <c r="DR62">
        <v>1</v>
      </c>
      <c r="DS62">
        <v>1</v>
      </c>
      <c r="DW62">
        <v>1013</v>
      </c>
      <c r="DX62" t="s">
        <v>44</v>
      </c>
      <c r="DY62" t="s">
        <v>44</v>
      </c>
      <c r="DZ62">
        <v>1</v>
      </c>
      <c r="EB62" t="s">
        <v>3</v>
      </c>
      <c r="EC62" t="s">
        <v>3</v>
      </c>
      <c r="ED62" t="s">
        <v>3</v>
      </c>
      <c r="EE62" t="s">
        <v>3</v>
      </c>
      <c r="EG62">
        <v>82946419</v>
      </c>
      <c r="EH62">
        <v>30</v>
      </c>
      <c r="EI62" t="s">
        <v>19</v>
      </c>
      <c r="EJ62">
        <v>0</v>
      </c>
      <c r="EK62" t="s">
        <v>3</v>
      </c>
      <c r="EL62">
        <v>1</v>
      </c>
      <c r="EM62">
        <v>4</v>
      </c>
      <c r="EN62" t="s">
        <v>40</v>
      </c>
      <c r="EO62" t="s">
        <v>41</v>
      </c>
      <c r="EQ62" t="s">
        <v>29</v>
      </c>
      <c r="ES62">
        <v>1024</v>
      </c>
      <c r="ET62">
        <v>1940.55</v>
      </c>
      <c r="EU62">
        <v>22.44</v>
      </c>
      <c r="EV62">
        <v>1889.07</v>
      </c>
      <c r="EW62">
        <v>57.3</v>
      </c>
      <c r="EX62">
        <v>29.04</v>
      </c>
      <c r="EY62">
        <v>2.08</v>
      </c>
      <c r="EZ62">
        <v>0</v>
      </c>
      <c r="FA62">
        <v>0</v>
      </c>
      <c r="FS62">
        <v>0</v>
      </c>
      <c r="FT62">
        <v>0</v>
      </c>
      <c r="FU62">
        <v>0</v>
      </c>
      <c r="FZ62">
        <v>106</v>
      </c>
      <c r="GA62">
        <v>45</v>
      </c>
      <c r="GC62" t="s">
        <v>3</v>
      </c>
      <c r="GF62">
        <v>1</v>
      </c>
      <c r="GH62">
        <v>1438945465</v>
      </c>
      <c r="GI62">
        <v>2</v>
      </c>
      <c r="GJ62">
        <v>1</v>
      </c>
      <c r="GK62">
        <v>2</v>
      </c>
      <c r="GL62">
        <v>0</v>
      </c>
      <c r="GM62">
        <v>0</v>
      </c>
      <c r="GN62">
        <f t="shared" si="96"/>
        <v>0</v>
      </c>
      <c r="GO62">
        <f t="shared" si="97"/>
        <v>6493825.7699999996</v>
      </c>
      <c r="GP62">
        <f t="shared" si="98"/>
        <v>6493825.7699999996</v>
      </c>
      <c r="GQ62">
        <f t="shared" si="99"/>
        <v>0</v>
      </c>
      <c r="GR62">
        <f t="shared" si="100"/>
        <v>0</v>
      </c>
      <c r="GT62">
        <v>0</v>
      </c>
      <c r="GU62">
        <v>0</v>
      </c>
      <c r="GV62">
        <v>0</v>
      </c>
      <c r="GW62" t="s">
        <v>3</v>
      </c>
      <c r="GX62">
        <f t="shared" si="101"/>
        <v>0</v>
      </c>
      <c r="GY62">
        <v>1</v>
      </c>
      <c r="GZ62">
        <f t="shared" si="102"/>
        <v>0</v>
      </c>
      <c r="HC62">
        <v>0</v>
      </c>
      <c r="HD62">
        <v>0</v>
      </c>
      <c r="HE62">
        <f t="shared" si="103"/>
        <v>0</v>
      </c>
      <c r="HG62" t="s">
        <v>3</v>
      </c>
      <c r="HH62" t="s">
        <v>3</v>
      </c>
      <c r="HO62" t="s">
        <v>3</v>
      </c>
      <c r="HP62" t="s">
        <v>3</v>
      </c>
      <c r="HQ62" t="s">
        <v>3</v>
      </c>
      <c r="HR62" t="s">
        <v>3</v>
      </c>
      <c r="HS62" t="s">
        <v>3</v>
      </c>
      <c r="HU62">
        <v>0</v>
      </c>
      <c r="IM62">
        <v>0</v>
      </c>
    </row>
    <row r="63" spans="1:257" x14ac:dyDescent="0.2">
      <c r="A63" s="2">
        <v>18</v>
      </c>
      <c r="B63" s="2">
        <v>1</v>
      </c>
      <c r="C63" s="2">
        <v>91</v>
      </c>
      <c r="D63" s="2"/>
      <c r="E63" s="2" t="s">
        <v>3</v>
      </c>
      <c r="F63" s="2" t="s">
        <v>46</v>
      </c>
      <c r="G63" s="2" t="s">
        <v>47</v>
      </c>
      <c r="H63" s="2" t="s">
        <v>48</v>
      </c>
      <c r="I63" s="2">
        <f t="shared" si="25"/>
        <v>21024</v>
      </c>
      <c r="J63" s="2">
        <v>116.8</v>
      </c>
      <c r="K63" s="2">
        <v>116.8</v>
      </c>
      <c r="L63" s="2">
        <v>21024</v>
      </c>
      <c r="M63" s="2"/>
      <c r="N63" s="2"/>
      <c r="O63" s="2"/>
      <c r="P63" s="2"/>
      <c r="Q63" s="2">
        <f t="shared" si="70"/>
        <v>256339.32</v>
      </c>
      <c r="R63" s="2">
        <f t="shared" si="71"/>
        <v>256339.32</v>
      </c>
      <c r="S63" s="2">
        <f>(ROUND((ROUND(((EV63)*AX63*I63),2)*BD63),2)+ROUND((ROUND(((AG63-(EW63))*AX63*I63),2)*BU63),2))</f>
        <v>0</v>
      </c>
      <c r="T63" s="2">
        <f t="shared" si="72"/>
        <v>0</v>
      </c>
      <c r="U63" s="2">
        <f t="shared" si="73"/>
        <v>0</v>
      </c>
      <c r="V63" s="2">
        <f t="shared" si="74"/>
        <v>0</v>
      </c>
      <c r="W63" s="2">
        <f t="shared" si="75"/>
        <v>0</v>
      </c>
      <c r="X63" s="2">
        <f t="shared" si="76"/>
        <v>0</v>
      </c>
      <c r="Y63" s="2">
        <f t="shared" si="77"/>
        <v>0</v>
      </c>
      <c r="Z63" s="2">
        <f t="shared" si="78"/>
        <v>0</v>
      </c>
      <c r="AA63" s="2">
        <f t="shared" si="79"/>
        <v>0</v>
      </c>
      <c r="AB63" s="2"/>
      <c r="AC63" s="2">
        <v>-1</v>
      </c>
      <c r="AD63" s="2">
        <f t="shared" si="80"/>
        <v>11.3</v>
      </c>
      <c r="AE63" s="2">
        <f t="shared" si="81"/>
        <v>11.3</v>
      </c>
      <c r="AF63" s="2">
        <f>ROUND((((EV63)-(EW63))+AG63),6)</f>
        <v>0</v>
      </c>
      <c r="AG63" s="2">
        <f t="shared" ref="AG63:AH66" si="104">ROUND((EW63),6)</f>
        <v>0</v>
      </c>
      <c r="AH63" s="2">
        <f t="shared" si="104"/>
        <v>0</v>
      </c>
      <c r="AI63" s="2">
        <f t="shared" si="83"/>
        <v>0</v>
      </c>
      <c r="AJ63" s="2">
        <f t="shared" ref="AJ63:AK66" si="105">(EY63)</f>
        <v>0</v>
      </c>
      <c r="AK63" s="2">
        <f t="shared" si="105"/>
        <v>0</v>
      </c>
      <c r="AL63" s="2">
        <f t="shared" si="85"/>
        <v>0</v>
      </c>
      <c r="AM63" s="2">
        <v>11.3</v>
      </c>
      <c r="AN63" s="2">
        <v>11.3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106</v>
      </c>
      <c r="AW63" s="2">
        <v>45</v>
      </c>
      <c r="AX63" s="2">
        <v>1</v>
      </c>
      <c r="AY63" s="2">
        <v>1.079</v>
      </c>
      <c r="AZ63" s="2"/>
      <c r="BA63" s="2"/>
      <c r="BB63" s="2">
        <v>1</v>
      </c>
      <c r="BC63" s="2">
        <v>1</v>
      </c>
      <c r="BD63" s="2">
        <v>1</v>
      </c>
      <c r="BE63" s="2">
        <v>1</v>
      </c>
      <c r="BF63" s="2" t="s">
        <v>3</v>
      </c>
      <c r="BG63" s="2" t="s">
        <v>3</v>
      </c>
      <c r="BH63" s="2" t="s">
        <v>3</v>
      </c>
      <c r="BI63" s="2" t="s">
        <v>3</v>
      </c>
      <c r="BJ63" s="2">
        <v>3</v>
      </c>
      <c r="BK63" s="2">
        <v>1</v>
      </c>
      <c r="BL63" s="2" t="s">
        <v>49</v>
      </c>
      <c r="BM63" s="2"/>
      <c r="BN63" s="2"/>
      <c r="BO63" s="2">
        <v>4</v>
      </c>
      <c r="BP63" s="2">
        <v>0</v>
      </c>
      <c r="BQ63" s="2" t="s">
        <v>3</v>
      </c>
      <c r="BR63" s="2">
        <v>0</v>
      </c>
      <c r="BS63" s="2">
        <v>30</v>
      </c>
      <c r="BT63" s="2">
        <v>0</v>
      </c>
      <c r="BU63" s="2">
        <v>1</v>
      </c>
      <c r="BV63" s="2">
        <v>1</v>
      </c>
      <c r="BW63" s="2">
        <v>1</v>
      </c>
      <c r="BX63" s="2">
        <v>1</v>
      </c>
      <c r="BY63" s="2">
        <v>1</v>
      </c>
      <c r="BZ63" s="2">
        <v>1</v>
      </c>
      <c r="CA63" s="2" t="s">
        <v>3</v>
      </c>
      <c r="CB63" s="2">
        <v>106</v>
      </c>
      <c r="CC63" s="2">
        <v>45</v>
      </c>
      <c r="CD63" s="2" t="s">
        <v>3</v>
      </c>
      <c r="CE63" s="2"/>
      <c r="CF63" s="2"/>
      <c r="CG63" s="2">
        <v>30</v>
      </c>
      <c r="CH63" s="2">
        <v>0</v>
      </c>
      <c r="CI63" s="2">
        <v>0</v>
      </c>
      <c r="CJ63" s="2"/>
      <c r="CK63" s="2"/>
      <c r="CL63" s="2"/>
      <c r="CM63" s="2"/>
      <c r="CN63" s="2"/>
      <c r="CO63" s="2">
        <v>0</v>
      </c>
      <c r="CP63" s="2" t="s">
        <v>3</v>
      </c>
      <c r="CQ63" s="2">
        <v>0</v>
      </c>
      <c r="CR63" s="2">
        <f t="shared" si="86"/>
        <v>256339.32</v>
      </c>
      <c r="CS63" s="2">
        <f t="shared" si="87"/>
        <v>12.19</v>
      </c>
      <c r="CT63" s="2">
        <f>(ROUND((ROUND(((EV63)*AX63*1),2)*BD63),2)+ROUND((ROUND(((AG63-(EW63))*AX63*1),2)*BU63),2))</f>
        <v>0</v>
      </c>
      <c r="CU63" s="2">
        <f t="shared" si="88"/>
        <v>0</v>
      </c>
      <c r="CV63" s="2">
        <f t="shared" si="89"/>
        <v>0</v>
      </c>
      <c r="CW63" s="2">
        <f t="shared" si="90"/>
        <v>0</v>
      </c>
      <c r="CX63" s="2">
        <f t="shared" si="91"/>
        <v>0</v>
      </c>
      <c r="CY63" s="2">
        <f t="shared" si="92"/>
        <v>0</v>
      </c>
      <c r="CZ63" s="2">
        <f t="shared" si="93"/>
        <v>0</v>
      </c>
      <c r="DA63" s="2">
        <f t="shared" si="94"/>
        <v>0</v>
      </c>
      <c r="DB63" s="2">
        <f t="shared" si="95"/>
        <v>0</v>
      </c>
      <c r="DC63" s="2"/>
      <c r="DD63" s="2"/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 t="s">
        <v>3</v>
      </c>
      <c r="DO63" s="2" t="s">
        <v>3</v>
      </c>
      <c r="DP63" s="2">
        <v>0</v>
      </c>
      <c r="DQ63" s="2">
        <v>0</v>
      </c>
      <c r="DR63" s="2">
        <v>1</v>
      </c>
      <c r="DS63" s="2">
        <v>1</v>
      </c>
      <c r="DT63" s="2"/>
      <c r="DU63" s="2"/>
      <c r="DV63" s="2"/>
      <c r="DW63" s="2">
        <v>1009</v>
      </c>
      <c r="DX63" s="2" t="s">
        <v>48</v>
      </c>
      <c r="DY63" s="2" t="s">
        <v>48</v>
      </c>
      <c r="DZ63" s="2">
        <v>1</v>
      </c>
      <c r="EA63" s="2"/>
      <c r="EB63" s="2" t="s">
        <v>3</v>
      </c>
      <c r="EC63" s="2" t="s">
        <v>3</v>
      </c>
      <c r="ED63" s="2" t="s">
        <v>3</v>
      </c>
      <c r="EE63" s="2" t="s">
        <v>3</v>
      </c>
      <c r="EF63" s="2"/>
      <c r="EG63" s="2">
        <v>82946419</v>
      </c>
      <c r="EH63" s="2">
        <v>30</v>
      </c>
      <c r="EI63" s="2" t="s">
        <v>19</v>
      </c>
      <c r="EJ63" s="2">
        <v>0</v>
      </c>
      <c r="EK63" s="2" t="s">
        <v>3</v>
      </c>
      <c r="EL63" s="2">
        <v>1</v>
      </c>
      <c r="EM63" s="2">
        <v>4</v>
      </c>
      <c r="EN63" s="2" t="s">
        <v>40</v>
      </c>
      <c r="EO63" s="2" t="s">
        <v>41</v>
      </c>
      <c r="EP63" s="2"/>
      <c r="EQ63" s="2" t="s">
        <v>3</v>
      </c>
      <c r="ER63" s="2"/>
      <c r="ES63" s="2">
        <v>1024</v>
      </c>
      <c r="ET63" s="2">
        <v>11.3</v>
      </c>
      <c r="EU63" s="2">
        <v>11.3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>
        <v>0</v>
      </c>
      <c r="FT63" s="2">
        <v>0</v>
      </c>
      <c r="FU63" s="2">
        <v>0</v>
      </c>
      <c r="FV63" s="2"/>
      <c r="FW63" s="2"/>
      <c r="FX63" s="2"/>
      <c r="FY63" s="2"/>
      <c r="FZ63" s="2">
        <v>106</v>
      </c>
      <c r="GA63" s="2">
        <v>45</v>
      </c>
      <c r="GB63" s="2"/>
      <c r="GC63" s="2" t="s">
        <v>3</v>
      </c>
      <c r="GD63" s="2"/>
      <c r="GE63" s="2"/>
      <c r="GF63" s="2">
        <v>1</v>
      </c>
      <c r="GG63" s="2"/>
      <c r="GH63" s="2">
        <v>-1257485268</v>
      </c>
      <c r="GI63" s="2">
        <v>2</v>
      </c>
      <c r="GJ63" s="2">
        <v>1</v>
      </c>
      <c r="GK63" s="2">
        <v>-2</v>
      </c>
      <c r="GL63" s="2">
        <v>0</v>
      </c>
      <c r="GM63" s="2">
        <v>0</v>
      </c>
      <c r="GN63" s="2">
        <f t="shared" si="96"/>
        <v>0</v>
      </c>
      <c r="GO63" s="2">
        <f t="shared" si="97"/>
        <v>256339.32</v>
      </c>
      <c r="GP63" s="2">
        <f t="shared" si="98"/>
        <v>256339.32</v>
      </c>
      <c r="GQ63" s="2">
        <f t="shared" si="99"/>
        <v>0</v>
      </c>
      <c r="GR63" s="2">
        <f t="shared" si="100"/>
        <v>0</v>
      </c>
      <c r="GS63" s="2"/>
      <c r="GT63" s="2">
        <v>0</v>
      </c>
      <c r="GU63" s="2">
        <v>0</v>
      </c>
      <c r="GV63" s="2">
        <v>0</v>
      </c>
      <c r="GW63" s="2" t="s">
        <v>3</v>
      </c>
      <c r="GX63" s="2">
        <f t="shared" si="101"/>
        <v>0</v>
      </c>
      <c r="GY63" s="2">
        <v>1</v>
      </c>
      <c r="GZ63" s="2">
        <f t="shared" si="102"/>
        <v>0</v>
      </c>
      <c r="HA63" s="2"/>
      <c r="HB63" s="2"/>
      <c r="HC63" s="2">
        <v>0</v>
      </c>
      <c r="HD63" s="2">
        <v>0</v>
      </c>
      <c r="HE63" s="2">
        <f t="shared" si="103"/>
        <v>0</v>
      </c>
      <c r="HF63" s="2"/>
      <c r="HG63" s="2" t="s">
        <v>3</v>
      </c>
      <c r="HH63" s="2" t="s">
        <v>3</v>
      </c>
      <c r="HI63" s="2"/>
      <c r="HJ63" s="2"/>
      <c r="HK63" s="2"/>
      <c r="HL63" s="2"/>
      <c r="HM63" s="2"/>
      <c r="HN63" s="2"/>
      <c r="HO63" s="2" t="s">
        <v>3</v>
      </c>
      <c r="HP63" s="2" t="s">
        <v>3</v>
      </c>
      <c r="HQ63" s="2" t="s">
        <v>3</v>
      </c>
      <c r="HR63" s="2" t="s">
        <v>3</v>
      </c>
      <c r="HS63" s="2" t="s">
        <v>3</v>
      </c>
      <c r="HT63" s="2"/>
      <c r="HU63" s="2">
        <v>0</v>
      </c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>
        <v>0</v>
      </c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x14ac:dyDescent="0.2">
      <c r="A64">
        <v>18</v>
      </c>
      <c r="B64">
        <v>1</v>
      </c>
      <c r="C64">
        <v>104</v>
      </c>
      <c r="E64" t="s">
        <v>3</v>
      </c>
      <c r="F64" t="s">
        <v>46</v>
      </c>
      <c r="G64" t="s">
        <v>47</v>
      </c>
      <c r="H64" t="s">
        <v>48</v>
      </c>
      <c r="I64" s="2">
        <f t="shared" si="25"/>
        <v>21024</v>
      </c>
      <c r="J64">
        <v>116.8</v>
      </c>
      <c r="K64">
        <v>116.8</v>
      </c>
      <c r="L64" s="38">
        <v>21024</v>
      </c>
      <c r="Q64">
        <f t="shared" si="70"/>
        <v>766454.57</v>
      </c>
      <c r="R64">
        <f t="shared" si="71"/>
        <v>766454.57</v>
      </c>
      <c r="S64">
        <f>(ROUND((ROUND(((EV64)*AX64*I64),2)*BD64),2)+ROUND((ROUND(((AG64-(EW64))*AX64*I64),2)*BU64),2))</f>
        <v>0</v>
      </c>
      <c r="T64">
        <f t="shared" si="72"/>
        <v>0</v>
      </c>
      <c r="U64">
        <f t="shared" si="73"/>
        <v>0</v>
      </c>
      <c r="V64">
        <f t="shared" si="74"/>
        <v>0</v>
      </c>
      <c r="W64">
        <f t="shared" si="75"/>
        <v>0</v>
      </c>
      <c r="X64">
        <f t="shared" si="76"/>
        <v>0</v>
      </c>
      <c r="Y64">
        <f t="shared" si="77"/>
        <v>0</v>
      </c>
      <c r="Z64">
        <f t="shared" si="78"/>
        <v>0</v>
      </c>
      <c r="AA64">
        <f t="shared" si="79"/>
        <v>0</v>
      </c>
      <c r="AC64">
        <v>-1</v>
      </c>
      <c r="AD64">
        <f t="shared" si="80"/>
        <v>11.3</v>
      </c>
      <c r="AE64">
        <f t="shared" si="81"/>
        <v>11.3</v>
      </c>
      <c r="AF64">
        <f>ROUND((((EV64)-(EW64))+AG64),6)</f>
        <v>0</v>
      </c>
      <c r="AG64">
        <f t="shared" si="104"/>
        <v>0</v>
      </c>
      <c r="AH64">
        <f t="shared" si="104"/>
        <v>0</v>
      </c>
      <c r="AI64">
        <f t="shared" si="83"/>
        <v>0</v>
      </c>
      <c r="AJ64">
        <f t="shared" si="105"/>
        <v>0</v>
      </c>
      <c r="AK64">
        <f t="shared" si="105"/>
        <v>0</v>
      </c>
      <c r="AL64">
        <f t="shared" si="85"/>
        <v>0</v>
      </c>
      <c r="AM64">
        <v>11.3</v>
      </c>
      <c r="AN64">
        <v>11.3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106</v>
      </c>
      <c r="AW64">
        <v>45</v>
      </c>
      <c r="AX64">
        <v>1.0469999999999999</v>
      </c>
      <c r="AY64">
        <v>1.079</v>
      </c>
      <c r="BB64">
        <v>1</v>
      </c>
      <c r="BC64">
        <v>1</v>
      </c>
      <c r="BD64">
        <v>1</v>
      </c>
      <c r="BE64">
        <v>2.99</v>
      </c>
      <c r="BF64" t="s">
        <v>3</v>
      </c>
      <c r="BG64" t="s">
        <v>3</v>
      </c>
      <c r="BH64" t="s">
        <v>3</v>
      </c>
      <c r="BI64" t="s">
        <v>3</v>
      </c>
      <c r="BJ64">
        <v>3</v>
      </c>
      <c r="BK64">
        <v>1</v>
      </c>
      <c r="BL64" t="s">
        <v>49</v>
      </c>
      <c r="BO64">
        <v>4</v>
      </c>
      <c r="BP64">
        <v>0</v>
      </c>
      <c r="BQ64" t="s">
        <v>46</v>
      </c>
      <c r="BR64">
        <v>1</v>
      </c>
      <c r="BS64">
        <v>30</v>
      </c>
      <c r="BT64">
        <v>0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 t="s">
        <v>3</v>
      </c>
      <c r="CB64">
        <v>106</v>
      </c>
      <c r="CC64">
        <v>45</v>
      </c>
      <c r="CD64" t="s">
        <v>3</v>
      </c>
      <c r="CG64">
        <v>30</v>
      </c>
      <c r="CH64">
        <v>0</v>
      </c>
      <c r="CI64">
        <v>0</v>
      </c>
      <c r="CO64">
        <v>0</v>
      </c>
      <c r="CP64" t="s">
        <v>3</v>
      </c>
      <c r="CQ64">
        <v>0</v>
      </c>
      <c r="CR64">
        <f t="shared" si="86"/>
        <v>766454.57</v>
      </c>
      <c r="CS64">
        <f t="shared" si="87"/>
        <v>36.450000000000003</v>
      </c>
      <c r="CT64">
        <f>(ROUND((ROUND(((EV64)*AX64*1),2)*BD64),2)+ROUND((ROUND(((AG64-(EW64))*AX64*1),2)*BU64),2))</f>
        <v>0</v>
      </c>
      <c r="CU64">
        <f t="shared" si="88"/>
        <v>0</v>
      </c>
      <c r="CV64">
        <f t="shared" si="89"/>
        <v>0</v>
      </c>
      <c r="CW64">
        <f t="shared" si="90"/>
        <v>0</v>
      </c>
      <c r="CX64">
        <f t="shared" si="91"/>
        <v>0</v>
      </c>
      <c r="CY64">
        <f t="shared" si="92"/>
        <v>0</v>
      </c>
      <c r="CZ64">
        <f t="shared" si="93"/>
        <v>0</v>
      </c>
      <c r="DA64">
        <f t="shared" si="94"/>
        <v>0</v>
      </c>
      <c r="DB64">
        <f t="shared" si="95"/>
        <v>0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 t="s">
        <v>3</v>
      </c>
      <c r="DO64" t="s">
        <v>3</v>
      </c>
      <c r="DP64">
        <v>0</v>
      </c>
      <c r="DQ64">
        <v>0</v>
      </c>
      <c r="DR64">
        <v>1</v>
      </c>
      <c r="DS64">
        <v>1</v>
      </c>
      <c r="DW64">
        <v>1009</v>
      </c>
      <c r="DX64" t="s">
        <v>48</v>
      </c>
      <c r="DY64" t="s">
        <v>48</v>
      </c>
      <c r="DZ64">
        <v>1</v>
      </c>
      <c r="EB64" t="s">
        <v>3</v>
      </c>
      <c r="EC64" t="s">
        <v>3</v>
      </c>
      <c r="ED64" t="s">
        <v>3</v>
      </c>
      <c r="EE64" t="s">
        <v>3</v>
      </c>
      <c r="EG64">
        <v>82946419</v>
      </c>
      <c r="EH64">
        <v>30</v>
      </c>
      <c r="EI64" t="s">
        <v>19</v>
      </c>
      <c r="EJ64">
        <v>0</v>
      </c>
      <c r="EK64" t="s">
        <v>3</v>
      </c>
      <c r="EL64">
        <v>1</v>
      </c>
      <c r="EM64">
        <v>4</v>
      </c>
      <c r="EN64" t="s">
        <v>40</v>
      </c>
      <c r="EO64" t="s">
        <v>41</v>
      </c>
      <c r="EQ64" t="s">
        <v>3</v>
      </c>
      <c r="ES64">
        <v>1024</v>
      </c>
      <c r="ET64">
        <v>11.3</v>
      </c>
      <c r="EU64">
        <v>11.3</v>
      </c>
      <c r="EV64">
        <v>0</v>
      </c>
      <c r="EW64">
        <v>0</v>
      </c>
      <c r="EX64">
        <v>0</v>
      </c>
      <c r="EY64">
        <v>0</v>
      </c>
      <c r="EZ64">
        <v>0</v>
      </c>
      <c r="FS64">
        <v>0</v>
      </c>
      <c r="FT64">
        <v>0</v>
      </c>
      <c r="FU64">
        <v>0</v>
      </c>
      <c r="FZ64">
        <v>106</v>
      </c>
      <c r="GA64">
        <v>45</v>
      </c>
      <c r="GC64" t="s">
        <v>3</v>
      </c>
      <c r="GF64">
        <v>1</v>
      </c>
      <c r="GH64">
        <v>-1257485268</v>
      </c>
      <c r="GI64">
        <v>2</v>
      </c>
      <c r="GJ64">
        <v>1</v>
      </c>
      <c r="GK64">
        <v>2</v>
      </c>
      <c r="GL64">
        <v>0</v>
      </c>
      <c r="GM64">
        <v>0</v>
      </c>
      <c r="GN64">
        <f t="shared" si="96"/>
        <v>0</v>
      </c>
      <c r="GO64">
        <f t="shared" si="97"/>
        <v>766454.57</v>
      </c>
      <c r="GP64">
        <f t="shared" si="98"/>
        <v>766454.57</v>
      </c>
      <c r="GQ64">
        <f t="shared" si="99"/>
        <v>0</v>
      </c>
      <c r="GR64">
        <f t="shared" si="100"/>
        <v>0</v>
      </c>
      <c r="GT64">
        <v>0</v>
      </c>
      <c r="GU64">
        <v>0</v>
      </c>
      <c r="GV64">
        <v>0</v>
      </c>
      <c r="GW64" t="s">
        <v>3</v>
      </c>
      <c r="GX64">
        <f t="shared" si="101"/>
        <v>0</v>
      </c>
      <c r="GY64">
        <v>1</v>
      </c>
      <c r="GZ64">
        <f t="shared" si="102"/>
        <v>0</v>
      </c>
      <c r="HC64">
        <v>0</v>
      </c>
      <c r="HD64">
        <v>0</v>
      </c>
      <c r="HE64">
        <f t="shared" si="103"/>
        <v>0</v>
      </c>
      <c r="HG64" t="s">
        <v>3</v>
      </c>
      <c r="HH64" t="s">
        <v>3</v>
      </c>
      <c r="HO64" t="s">
        <v>3</v>
      </c>
      <c r="HP64" t="s">
        <v>3</v>
      </c>
      <c r="HQ64" t="s">
        <v>3</v>
      </c>
      <c r="HR64" t="s">
        <v>3</v>
      </c>
      <c r="HS64" t="s">
        <v>3</v>
      </c>
      <c r="HU64">
        <v>0</v>
      </c>
      <c r="IM64">
        <v>0</v>
      </c>
    </row>
    <row r="65" spans="1:257" x14ac:dyDescent="0.2">
      <c r="A65" s="2">
        <v>18</v>
      </c>
      <c r="B65" s="2">
        <v>1</v>
      </c>
      <c r="C65" s="2">
        <v>92</v>
      </c>
      <c r="D65" s="2"/>
      <c r="E65" s="2" t="s">
        <v>3</v>
      </c>
      <c r="F65" s="2" t="s">
        <v>50</v>
      </c>
      <c r="G65" s="2" t="s">
        <v>336</v>
      </c>
      <c r="H65" s="2" t="s">
        <v>48</v>
      </c>
      <c r="I65" s="2">
        <f t="shared" si="25"/>
        <v>1026</v>
      </c>
      <c r="J65" s="2">
        <v>5.7</v>
      </c>
      <c r="K65" s="2">
        <v>5.7</v>
      </c>
      <c r="L65" s="2">
        <v>1026</v>
      </c>
      <c r="M65" s="2"/>
      <c r="N65" s="2"/>
      <c r="O65" s="2"/>
      <c r="P65" s="2"/>
      <c r="Q65" s="2">
        <f t="shared" si="70"/>
        <v>121366.33</v>
      </c>
      <c r="R65" s="2">
        <f t="shared" si="71"/>
        <v>121366.33</v>
      </c>
      <c r="S65" s="2">
        <f>(ROUND((ROUND(((EV65)*AX65*I65),2)*BD65),2)+ROUND((ROUND(((AG65-(EW65))*AX65*I65),2)*BU65),2))</f>
        <v>0</v>
      </c>
      <c r="T65" s="2">
        <f t="shared" si="72"/>
        <v>0</v>
      </c>
      <c r="U65" s="2">
        <f t="shared" si="73"/>
        <v>0</v>
      </c>
      <c r="V65" s="2">
        <f t="shared" si="74"/>
        <v>0</v>
      </c>
      <c r="W65" s="2">
        <f t="shared" si="75"/>
        <v>0</v>
      </c>
      <c r="X65" s="2">
        <f t="shared" si="76"/>
        <v>0</v>
      </c>
      <c r="Y65" s="2">
        <f t="shared" si="77"/>
        <v>0</v>
      </c>
      <c r="Z65" s="2">
        <f t="shared" si="78"/>
        <v>0</v>
      </c>
      <c r="AA65" s="2">
        <f t="shared" si="79"/>
        <v>0</v>
      </c>
      <c r="AB65" s="2"/>
      <c r="AC65" s="2">
        <v>-1</v>
      </c>
      <c r="AD65" s="2">
        <f t="shared" si="80"/>
        <v>109.63</v>
      </c>
      <c r="AE65" s="2">
        <f t="shared" si="81"/>
        <v>109.63</v>
      </c>
      <c r="AF65" s="2">
        <f>ROUND((((EV65)-(EW65))+AG65),6)</f>
        <v>0</v>
      </c>
      <c r="AG65" s="2">
        <f t="shared" si="104"/>
        <v>0</v>
      </c>
      <c r="AH65" s="2">
        <f t="shared" si="104"/>
        <v>0</v>
      </c>
      <c r="AI65" s="2">
        <f t="shared" si="83"/>
        <v>0</v>
      </c>
      <c r="AJ65" s="2">
        <f t="shared" si="105"/>
        <v>0</v>
      </c>
      <c r="AK65" s="2">
        <f t="shared" si="105"/>
        <v>0</v>
      </c>
      <c r="AL65" s="2">
        <f t="shared" si="85"/>
        <v>0</v>
      </c>
      <c r="AM65" s="2">
        <v>109.63</v>
      </c>
      <c r="AN65" s="2">
        <v>109.63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106</v>
      </c>
      <c r="AW65" s="2">
        <v>45</v>
      </c>
      <c r="AX65" s="2">
        <v>1</v>
      </c>
      <c r="AY65" s="2">
        <v>1.079</v>
      </c>
      <c r="AZ65" s="2"/>
      <c r="BA65" s="2"/>
      <c r="BB65" s="2">
        <v>1</v>
      </c>
      <c r="BC65" s="2">
        <v>1</v>
      </c>
      <c r="BD65" s="2">
        <v>1</v>
      </c>
      <c r="BE65" s="2">
        <v>1</v>
      </c>
      <c r="BF65" s="2" t="s">
        <v>3</v>
      </c>
      <c r="BG65" s="2" t="s">
        <v>3</v>
      </c>
      <c r="BH65" s="2" t="s">
        <v>3</v>
      </c>
      <c r="BI65" s="2" t="s">
        <v>3</v>
      </c>
      <c r="BJ65" s="2">
        <v>3</v>
      </c>
      <c r="BK65" s="2">
        <v>1</v>
      </c>
      <c r="BL65" s="2" t="s">
        <v>51</v>
      </c>
      <c r="BM65" s="2"/>
      <c r="BN65" s="2"/>
      <c r="BO65" s="2">
        <v>4</v>
      </c>
      <c r="BP65" s="2">
        <v>0</v>
      </c>
      <c r="BQ65" s="2" t="s">
        <v>3</v>
      </c>
      <c r="BR65" s="2">
        <v>0</v>
      </c>
      <c r="BS65" s="2">
        <v>30</v>
      </c>
      <c r="BT65" s="2">
        <v>0</v>
      </c>
      <c r="BU65" s="2">
        <v>1</v>
      </c>
      <c r="BV65" s="2">
        <v>1</v>
      </c>
      <c r="BW65" s="2">
        <v>1</v>
      </c>
      <c r="BX65" s="2">
        <v>1</v>
      </c>
      <c r="BY65" s="2">
        <v>1</v>
      </c>
      <c r="BZ65" s="2">
        <v>1</v>
      </c>
      <c r="CA65" s="2" t="s">
        <v>3</v>
      </c>
      <c r="CB65" s="2">
        <v>106</v>
      </c>
      <c r="CC65" s="2">
        <v>45</v>
      </c>
      <c r="CD65" s="2" t="s">
        <v>3</v>
      </c>
      <c r="CE65" s="2"/>
      <c r="CF65" s="2"/>
      <c r="CG65" s="2">
        <v>30</v>
      </c>
      <c r="CH65" s="2">
        <v>0</v>
      </c>
      <c r="CI65" s="2">
        <v>0</v>
      </c>
      <c r="CJ65" s="2"/>
      <c r="CK65" s="2"/>
      <c r="CL65" s="2"/>
      <c r="CM65" s="2"/>
      <c r="CN65" s="2"/>
      <c r="CO65" s="2">
        <v>0</v>
      </c>
      <c r="CP65" s="2" t="s">
        <v>3</v>
      </c>
      <c r="CQ65" s="2">
        <v>0</v>
      </c>
      <c r="CR65" s="2">
        <f t="shared" si="86"/>
        <v>121366.33</v>
      </c>
      <c r="CS65" s="2">
        <f t="shared" si="87"/>
        <v>118.29</v>
      </c>
      <c r="CT65" s="2">
        <f>(ROUND((ROUND(((EV65)*AX65*1),2)*BD65),2)+ROUND((ROUND(((AG65-(EW65))*AX65*1),2)*BU65),2))</f>
        <v>0</v>
      </c>
      <c r="CU65" s="2">
        <f t="shared" si="88"/>
        <v>0</v>
      </c>
      <c r="CV65" s="2">
        <f t="shared" si="89"/>
        <v>0</v>
      </c>
      <c r="CW65" s="2">
        <f t="shared" si="90"/>
        <v>0</v>
      </c>
      <c r="CX65" s="2">
        <f t="shared" si="91"/>
        <v>0</v>
      </c>
      <c r="CY65" s="2">
        <f t="shared" si="92"/>
        <v>0</v>
      </c>
      <c r="CZ65" s="2">
        <f t="shared" si="93"/>
        <v>0</v>
      </c>
      <c r="DA65" s="2">
        <f t="shared" si="94"/>
        <v>0</v>
      </c>
      <c r="DB65" s="2">
        <f t="shared" si="95"/>
        <v>0</v>
      </c>
      <c r="DC65" s="2"/>
      <c r="DD65" s="2"/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 t="s">
        <v>3</v>
      </c>
      <c r="DO65" s="2" t="s">
        <v>3</v>
      </c>
      <c r="DP65" s="2">
        <v>0</v>
      </c>
      <c r="DQ65" s="2">
        <v>0</v>
      </c>
      <c r="DR65" s="2">
        <v>1</v>
      </c>
      <c r="DS65" s="2">
        <v>1</v>
      </c>
      <c r="DT65" s="2"/>
      <c r="DU65" s="2"/>
      <c r="DV65" s="2"/>
      <c r="DW65" s="2">
        <v>1009</v>
      </c>
      <c r="DX65" s="2" t="s">
        <v>48</v>
      </c>
      <c r="DY65" s="2" t="s">
        <v>48</v>
      </c>
      <c r="DZ65" s="2">
        <v>1</v>
      </c>
      <c r="EA65" s="2"/>
      <c r="EB65" s="2" t="s">
        <v>3</v>
      </c>
      <c r="EC65" s="2" t="s">
        <v>3</v>
      </c>
      <c r="ED65" s="2" t="s">
        <v>3</v>
      </c>
      <c r="EE65" s="2" t="s">
        <v>3</v>
      </c>
      <c r="EF65" s="2"/>
      <c r="EG65" s="2">
        <v>82946419</v>
      </c>
      <c r="EH65" s="2">
        <v>30</v>
      </c>
      <c r="EI65" s="2" t="s">
        <v>19</v>
      </c>
      <c r="EJ65" s="2">
        <v>0</v>
      </c>
      <c r="EK65" s="2" t="s">
        <v>3</v>
      </c>
      <c r="EL65" s="2">
        <v>1</v>
      </c>
      <c r="EM65" s="2">
        <v>4</v>
      </c>
      <c r="EN65" s="2" t="s">
        <v>40</v>
      </c>
      <c r="EO65" s="2" t="s">
        <v>41</v>
      </c>
      <c r="EP65" s="2"/>
      <c r="EQ65" s="2" t="s">
        <v>3</v>
      </c>
      <c r="ER65" s="2"/>
      <c r="ES65" s="2">
        <v>1024</v>
      </c>
      <c r="ET65" s="2">
        <v>109.63</v>
      </c>
      <c r="EU65" s="2">
        <v>109.63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>
        <v>0</v>
      </c>
      <c r="FT65" s="2">
        <v>0</v>
      </c>
      <c r="FU65" s="2">
        <v>0</v>
      </c>
      <c r="FV65" s="2"/>
      <c r="FW65" s="2"/>
      <c r="FX65" s="2"/>
      <c r="FY65" s="2"/>
      <c r="FZ65" s="2">
        <v>106</v>
      </c>
      <c r="GA65" s="2">
        <v>45</v>
      </c>
      <c r="GB65" s="2"/>
      <c r="GC65" s="2" t="s">
        <v>3</v>
      </c>
      <c r="GD65" s="2"/>
      <c r="GE65" s="2"/>
      <c r="GF65" s="2">
        <v>1</v>
      </c>
      <c r="GG65" s="2"/>
      <c r="GH65" s="2">
        <v>845953908</v>
      </c>
      <c r="GI65" s="2">
        <v>2</v>
      </c>
      <c r="GJ65" s="2">
        <v>1</v>
      </c>
      <c r="GK65" s="2">
        <v>-2</v>
      </c>
      <c r="GL65" s="2">
        <v>0</v>
      </c>
      <c r="GM65" s="2">
        <v>0</v>
      </c>
      <c r="GN65" s="2">
        <f t="shared" si="96"/>
        <v>0</v>
      </c>
      <c r="GO65" s="2">
        <f t="shared" si="97"/>
        <v>121366.33</v>
      </c>
      <c r="GP65" s="2">
        <f t="shared" si="98"/>
        <v>121366.33</v>
      </c>
      <c r="GQ65" s="2">
        <f t="shared" si="99"/>
        <v>0</v>
      </c>
      <c r="GR65" s="2">
        <f t="shared" si="100"/>
        <v>0</v>
      </c>
      <c r="GS65" s="2"/>
      <c r="GT65" s="2">
        <v>0</v>
      </c>
      <c r="GU65" s="2">
        <v>0</v>
      </c>
      <c r="GV65" s="2">
        <v>0</v>
      </c>
      <c r="GW65" s="2" t="s">
        <v>3</v>
      </c>
      <c r="GX65" s="2">
        <f t="shared" si="101"/>
        <v>0</v>
      </c>
      <c r="GY65" s="2">
        <v>1</v>
      </c>
      <c r="GZ65" s="2">
        <f t="shared" si="102"/>
        <v>0</v>
      </c>
      <c r="HA65" s="2"/>
      <c r="HB65" s="2"/>
      <c r="HC65" s="2">
        <v>0</v>
      </c>
      <c r="HD65" s="2">
        <v>0</v>
      </c>
      <c r="HE65" s="2">
        <f t="shared" si="103"/>
        <v>0</v>
      </c>
      <c r="HF65" s="2"/>
      <c r="HG65" s="2" t="s">
        <v>3</v>
      </c>
      <c r="HH65" s="2" t="s">
        <v>3</v>
      </c>
      <c r="HI65" s="2"/>
      <c r="HJ65" s="2"/>
      <c r="HK65" s="2"/>
      <c r="HL65" s="2"/>
      <c r="HM65" s="2"/>
      <c r="HN65" s="2"/>
      <c r="HO65" s="2" t="s">
        <v>3</v>
      </c>
      <c r="HP65" s="2" t="s">
        <v>3</v>
      </c>
      <c r="HQ65" s="2" t="s">
        <v>3</v>
      </c>
      <c r="HR65" s="2" t="s">
        <v>3</v>
      </c>
      <c r="HS65" s="2" t="s">
        <v>3</v>
      </c>
      <c r="HT65" s="2"/>
      <c r="HU65" s="2">
        <v>0</v>
      </c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>
        <v>0</v>
      </c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x14ac:dyDescent="0.2">
      <c r="A66">
        <v>18</v>
      </c>
      <c r="B66">
        <v>1</v>
      </c>
      <c r="C66">
        <v>105</v>
      </c>
      <c r="E66" t="s">
        <v>3</v>
      </c>
      <c r="F66" t="s">
        <v>50</v>
      </c>
      <c r="G66" t="s">
        <v>336</v>
      </c>
      <c r="H66" t="s">
        <v>48</v>
      </c>
      <c r="I66" s="2">
        <f t="shared" si="25"/>
        <v>1026</v>
      </c>
      <c r="J66">
        <v>5.7</v>
      </c>
      <c r="K66">
        <v>5.7</v>
      </c>
      <c r="L66" s="38">
        <v>1026</v>
      </c>
      <c r="Q66">
        <f t="shared" si="70"/>
        <v>1612958.53</v>
      </c>
      <c r="R66">
        <f t="shared" si="71"/>
        <v>1612958.53</v>
      </c>
      <c r="S66">
        <f>(ROUND((ROUND(((EV66)*AX66*I66),2)*BD66),2)+ROUND((ROUND(((AG66-(EW66))*AX66*I66),2)*BU66),2))</f>
        <v>0</v>
      </c>
      <c r="T66">
        <f t="shared" si="72"/>
        <v>0</v>
      </c>
      <c r="U66">
        <f t="shared" si="73"/>
        <v>0</v>
      </c>
      <c r="V66">
        <f t="shared" si="74"/>
        <v>0</v>
      </c>
      <c r="W66">
        <f t="shared" si="75"/>
        <v>0</v>
      </c>
      <c r="X66">
        <f t="shared" si="76"/>
        <v>0</v>
      </c>
      <c r="Y66">
        <f t="shared" si="77"/>
        <v>0</v>
      </c>
      <c r="Z66">
        <f t="shared" si="78"/>
        <v>0</v>
      </c>
      <c r="AA66">
        <f t="shared" si="79"/>
        <v>0</v>
      </c>
      <c r="AC66">
        <v>-1</v>
      </c>
      <c r="AD66">
        <f t="shared" si="80"/>
        <v>109.63</v>
      </c>
      <c r="AE66">
        <f t="shared" si="81"/>
        <v>109.63</v>
      </c>
      <c r="AF66">
        <f>ROUND((((EV66)-(EW66))+AG66),6)</f>
        <v>0</v>
      </c>
      <c r="AG66">
        <f t="shared" si="104"/>
        <v>0</v>
      </c>
      <c r="AH66">
        <f t="shared" si="104"/>
        <v>0</v>
      </c>
      <c r="AI66">
        <f t="shared" si="83"/>
        <v>0</v>
      </c>
      <c r="AJ66">
        <f t="shared" si="105"/>
        <v>0</v>
      </c>
      <c r="AK66">
        <f t="shared" si="105"/>
        <v>0</v>
      </c>
      <c r="AL66">
        <f t="shared" si="85"/>
        <v>0</v>
      </c>
      <c r="AM66">
        <v>109.63</v>
      </c>
      <c r="AN66">
        <v>109.63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106</v>
      </c>
      <c r="AW66">
        <v>45</v>
      </c>
      <c r="AX66">
        <v>1.0469999999999999</v>
      </c>
      <c r="AY66">
        <v>1.079</v>
      </c>
      <c r="BB66">
        <v>1</v>
      </c>
      <c r="BC66">
        <v>1</v>
      </c>
      <c r="BD66">
        <v>1</v>
      </c>
      <c r="BE66">
        <v>13.29</v>
      </c>
      <c r="BF66" t="s">
        <v>3</v>
      </c>
      <c r="BG66" t="s">
        <v>3</v>
      </c>
      <c r="BH66" t="s">
        <v>3</v>
      </c>
      <c r="BI66" t="s">
        <v>3</v>
      </c>
      <c r="BJ66">
        <v>3</v>
      </c>
      <c r="BK66">
        <v>1</v>
      </c>
      <c r="BL66" t="s">
        <v>51</v>
      </c>
      <c r="BO66">
        <v>4</v>
      </c>
      <c r="BP66">
        <v>0</v>
      </c>
      <c r="BQ66" t="s">
        <v>50</v>
      </c>
      <c r="BR66">
        <v>1</v>
      </c>
      <c r="BS66">
        <v>30</v>
      </c>
      <c r="BT66">
        <v>0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 t="s">
        <v>3</v>
      </c>
      <c r="CB66">
        <v>106</v>
      </c>
      <c r="CC66">
        <v>45</v>
      </c>
      <c r="CD66" t="s">
        <v>3</v>
      </c>
      <c r="CG66">
        <v>30</v>
      </c>
      <c r="CH66">
        <v>0</v>
      </c>
      <c r="CI66">
        <v>0</v>
      </c>
      <c r="CO66">
        <v>0</v>
      </c>
      <c r="CP66" t="s">
        <v>3</v>
      </c>
      <c r="CQ66">
        <v>0</v>
      </c>
      <c r="CR66">
        <f t="shared" si="86"/>
        <v>1612958.53</v>
      </c>
      <c r="CS66">
        <f t="shared" si="87"/>
        <v>1572.07</v>
      </c>
      <c r="CT66">
        <f>(ROUND((ROUND(((EV66)*AX66*1),2)*BD66),2)+ROUND((ROUND(((AG66-(EW66))*AX66*1),2)*BU66),2))</f>
        <v>0</v>
      </c>
      <c r="CU66">
        <f t="shared" si="88"/>
        <v>0</v>
      </c>
      <c r="CV66">
        <f t="shared" si="89"/>
        <v>0</v>
      </c>
      <c r="CW66">
        <f t="shared" si="90"/>
        <v>0</v>
      </c>
      <c r="CX66">
        <f t="shared" si="91"/>
        <v>0</v>
      </c>
      <c r="CY66">
        <f t="shared" si="92"/>
        <v>0</v>
      </c>
      <c r="CZ66">
        <f t="shared" si="93"/>
        <v>0</v>
      </c>
      <c r="DA66">
        <f t="shared" si="94"/>
        <v>0</v>
      </c>
      <c r="DB66">
        <f t="shared" si="95"/>
        <v>0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 t="s">
        <v>3</v>
      </c>
      <c r="DO66" t="s">
        <v>3</v>
      </c>
      <c r="DP66">
        <v>0</v>
      </c>
      <c r="DQ66">
        <v>0</v>
      </c>
      <c r="DR66">
        <v>1</v>
      </c>
      <c r="DS66">
        <v>1</v>
      </c>
      <c r="DW66">
        <v>1009</v>
      </c>
      <c r="DX66" t="s">
        <v>48</v>
      </c>
      <c r="DY66" t="s">
        <v>48</v>
      </c>
      <c r="DZ66">
        <v>1</v>
      </c>
      <c r="EB66" t="s">
        <v>3</v>
      </c>
      <c r="EC66" t="s">
        <v>3</v>
      </c>
      <c r="ED66" t="s">
        <v>3</v>
      </c>
      <c r="EE66" t="s">
        <v>3</v>
      </c>
      <c r="EG66">
        <v>82946419</v>
      </c>
      <c r="EH66">
        <v>30</v>
      </c>
      <c r="EI66" t="s">
        <v>19</v>
      </c>
      <c r="EJ66">
        <v>0</v>
      </c>
      <c r="EK66" t="s">
        <v>3</v>
      </c>
      <c r="EL66">
        <v>1</v>
      </c>
      <c r="EM66">
        <v>4</v>
      </c>
      <c r="EN66" t="s">
        <v>40</v>
      </c>
      <c r="EO66" t="s">
        <v>41</v>
      </c>
      <c r="EQ66" t="s">
        <v>3</v>
      </c>
      <c r="ES66">
        <v>1024</v>
      </c>
      <c r="ET66">
        <v>109.63</v>
      </c>
      <c r="EU66">
        <v>109.63</v>
      </c>
      <c r="EV66">
        <v>0</v>
      </c>
      <c r="EW66">
        <v>0</v>
      </c>
      <c r="EX66">
        <v>0</v>
      </c>
      <c r="EY66">
        <v>0</v>
      </c>
      <c r="EZ66">
        <v>0</v>
      </c>
      <c r="FS66">
        <v>0</v>
      </c>
      <c r="FT66">
        <v>0</v>
      </c>
      <c r="FU66">
        <v>0</v>
      </c>
      <c r="FZ66">
        <v>106</v>
      </c>
      <c r="GA66">
        <v>45</v>
      </c>
      <c r="GC66" t="s">
        <v>3</v>
      </c>
      <c r="GF66">
        <v>1</v>
      </c>
      <c r="GH66">
        <v>845953908</v>
      </c>
      <c r="GI66">
        <v>2</v>
      </c>
      <c r="GJ66">
        <v>1</v>
      </c>
      <c r="GK66">
        <v>2</v>
      </c>
      <c r="GL66">
        <v>0</v>
      </c>
      <c r="GM66">
        <v>0</v>
      </c>
      <c r="GN66">
        <f t="shared" si="96"/>
        <v>0</v>
      </c>
      <c r="GO66">
        <f t="shared" si="97"/>
        <v>1612958.53</v>
      </c>
      <c r="GP66">
        <f t="shared" si="98"/>
        <v>1612958.53</v>
      </c>
      <c r="GQ66">
        <f t="shared" si="99"/>
        <v>0</v>
      </c>
      <c r="GR66">
        <f t="shared" si="100"/>
        <v>0</v>
      </c>
      <c r="GT66">
        <v>0</v>
      </c>
      <c r="GU66">
        <v>0</v>
      </c>
      <c r="GV66">
        <v>0</v>
      </c>
      <c r="GW66" t="s">
        <v>3</v>
      </c>
      <c r="GX66">
        <f t="shared" si="101"/>
        <v>0</v>
      </c>
      <c r="GY66">
        <v>1</v>
      </c>
      <c r="GZ66">
        <f t="shared" si="102"/>
        <v>0</v>
      </c>
      <c r="HC66">
        <v>0</v>
      </c>
      <c r="HD66">
        <v>0</v>
      </c>
      <c r="HE66">
        <f t="shared" si="103"/>
        <v>0</v>
      </c>
      <c r="HG66" t="s">
        <v>3</v>
      </c>
      <c r="HH66" t="s">
        <v>3</v>
      </c>
      <c r="HO66" t="s">
        <v>3</v>
      </c>
      <c r="HP66" t="s">
        <v>3</v>
      </c>
      <c r="HQ66" t="s">
        <v>3</v>
      </c>
      <c r="HR66" t="s">
        <v>3</v>
      </c>
      <c r="HS66" t="s">
        <v>3</v>
      </c>
      <c r="HU66">
        <v>0</v>
      </c>
      <c r="IM66">
        <v>0</v>
      </c>
    </row>
    <row r="67" spans="1:257" x14ac:dyDescent="0.2">
      <c r="A67" s="2">
        <v>17</v>
      </c>
      <c r="B67" s="2">
        <v>1</v>
      </c>
      <c r="C67" s="2">
        <f>ROW(SmtRes!A119)</f>
        <v>119</v>
      </c>
      <c r="D67" s="2">
        <f>ROW(EtalonRes!A126)</f>
        <v>126</v>
      </c>
      <c r="E67" s="2" t="s">
        <v>82</v>
      </c>
      <c r="F67" s="2" t="s">
        <v>42</v>
      </c>
      <c r="G67" s="2" t="s">
        <v>43</v>
      </c>
      <c r="H67" s="2" t="s">
        <v>44</v>
      </c>
      <c r="I67" s="2">
        <f t="shared" si="25"/>
        <v>63.83</v>
      </c>
      <c r="J67" s="2">
        <v>0</v>
      </c>
      <c r="K67" s="2">
        <v>180</v>
      </c>
      <c r="L67" s="2">
        <v>180</v>
      </c>
      <c r="M67" s="2">
        <v>116.17</v>
      </c>
      <c r="N67" s="2"/>
      <c r="O67" s="2"/>
      <c r="P67" s="2"/>
      <c r="Q67" s="2">
        <f t="shared" si="70"/>
        <v>148960.91</v>
      </c>
      <c r="R67" s="2">
        <f t="shared" si="71"/>
        <v>1545.5</v>
      </c>
      <c r="S67" s="2">
        <f>(ROUND((ROUND((((EV67*1.15))*AX67*I67),2)*BD67),2)+ROUND((ROUND(((AG67-((EW67*1.15)))*AX67*I67),2)*BU67),2))</f>
        <v>145183.54999999999</v>
      </c>
      <c r="T67" s="2">
        <f t="shared" si="72"/>
        <v>4403.76</v>
      </c>
      <c r="U67" s="2">
        <f t="shared" si="73"/>
        <v>2231.86</v>
      </c>
      <c r="V67" s="2">
        <f t="shared" si="74"/>
        <v>0</v>
      </c>
      <c r="W67" s="2">
        <f t="shared" si="75"/>
        <v>159.85738391999999</v>
      </c>
      <c r="X67" s="2">
        <f t="shared" si="76"/>
        <v>0</v>
      </c>
      <c r="Y67" s="2">
        <f t="shared" si="77"/>
        <v>0</v>
      </c>
      <c r="Z67" s="2">
        <f t="shared" si="78"/>
        <v>7033.76</v>
      </c>
      <c r="AA67" s="2">
        <f t="shared" si="79"/>
        <v>2986.03</v>
      </c>
      <c r="AB67" s="2"/>
      <c r="AC67" s="2">
        <v>83376402</v>
      </c>
      <c r="AD67" s="2">
        <f t="shared" si="80"/>
        <v>2228.2665000000002</v>
      </c>
      <c r="AE67" s="2">
        <f t="shared" si="81"/>
        <v>22.44</v>
      </c>
      <c r="AF67" s="2">
        <f>ROUND(((((EV67*1.15))-((EW67*1.15)))+AG67),6)</f>
        <v>2172.4304999999999</v>
      </c>
      <c r="AG67" s="2">
        <f>ROUND(((EW67*1.15)),6)</f>
        <v>65.894999999999996</v>
      </c>
      <c r="AH67" s="2">
        <f>ROUND(((EX67*1.15)),6)</f>
        <v>33.396000000000001</v>
      </c>
      <c r="AI67" s="2">
        <f t="shared" si="83"/>
        <v>0</v>
      </c>
      <c r="AJ67" s="2">
        <f>((EY67*1.15))</f>
        <v>2.3919999999999999</v>
      </c>
      <c r="AK67" s="2">
        <f>((EZ67*1.15))</f>
        <v>0</v>
      </c>
      <c r="AL67" s="2">
        <f t="shared" si="85"/>
        <v>0</v>
      </c>
      <c r="AM67" s="2">
        <v>1940.55</v>
      </c>
      <c r="AN67" s="2">
        <v>22.44</v>
      </c>
      <c r="AO67" s="2">
        <v>1889.07</v>
      </c>
      <c r="AP67" s="2">
        <v>57.3</v>
      </c>
      <c r="AQ67" s="2">
        <v>29.04</v>
      </c>
      <c r="AR67" s="2">
        <v>0</v>
      </c>
      <c r="AS67" s="2">
        <v>2.08</v>
      </c>
      <c r="AT67" s="2">
        <v>0</v>
      </c>
      <c r="AU67" s="2">
        <v>0</v>
      </c>
      <c r="AV67" s="2">
        <v>106</v>
      </c>
      <c r="AW67" s="2">
        <v>45</v>
      </c>
      <c r="AX67" s="2">
        <v>1.0469999999999999</v>
      </c>
      <c r="AY67" s="2">
        <v>1.079</v>
      </c>
      <c r="AZ67" s="2"/>
      <c r="BA67" s="2"/>
      <c r="BB67" s="2">
        <v>1</v>
      </c>
      <c r="BC67" s="2">
        <v>1</v>
      </c>
      <c r="BD67" s="2">
        <v>1</v>
      </c>
      <c r="BE67" s="2">
        <v>1</v>
      </c>
      <c r="BF67" s="2" t="s">
        <v>3</v>
      </c>
      <c r="BG67" s="2" t="s">
        <v>3</v>
      </c>
      <c r="BH67" s="2" t="s">
        <v>3</v>
      </c>
      <c r="BI67" s="2" t="s">
        <v>3</v>
      </c>
      <c r="BJ67" s="2">
        <v>0</v>
      </c>
      <c r="BK67" s="2">
        <v>1</v>
      </c>
      <c r="BL67" s="2" t="s">
        <v>45</v>
      </c>
      <c r="BM67" s="2"/>
      <c r="BN67" s="2"/>
      <c r="BO67" s="2">
        <v>4</v>
      </c>
      <c r="BP67" s="2">
        <v>0</v>
      </c>
      <c r="BQ67" s="2" t="s">
        <v>42</v>
      </c>
      <c r="BR67" s="2">
        <v>1</v>
      </c>
      <c r="BS67" s="2">
        <v>30</v>
      </c>
      <c r="BT67" s="2">
        <v>0</v>
      </c>
      <c r="BU67" s="2">
        <v>1</v>
      </c>
      <c r="BV67" s="2">
        <v>1</v>
      </c>
      <c r="BW67" s="2">
        <v>1</v>
      </c>
      <c r="BX67" s="2">
        <v>1</v>
      </c>
      <c r="BY67" s="2">
        <v>1</v>
      </c>
      <c r="BZ67" s="2">
        <v>1</v>
      </c>
      <c r="CA67" s="2" t="s">
        <v>3</v>
      </c>
      <c r="CB67" s="2">
        <v>106</v>
      </c>
      <c r="CC67" s="2">
        <v>45</v>
      </c>
      <c r="CD67" s="2" t="s">
        <v>3</v>
      </c>
      <c r="CE67" s="2"/>
      <c r="CF67" s="2"/>
      <c r="CG67" s="2">
        <v>30</v>
      </c>
      <c r="CH67" s="2">
        <v>0</v>
      </c>
      <c r="CI67" s="2">
        <v>0</v>
      </c>
      <c r="CJ67" s="2"/>
      <c r="CK67" s="2"/>
      <c r="CL67" s="2"/>
      <c r="CM67" s="2"/>
      <c r="CN67" s="2"/>
      <c r="CO67" s="2">
        <v>0</v>
      </c>
      <c r="CP67" s="2" t="s">
        <v>338</v>
      </c>
      <c r="CQ67" s="2">
        <v>0</v>
      </c>
      <c r="CR67" s="2">
        <f t="shared" si="86"/>
        <v>148960.90999999997</v>
      </c>
      <c r="CS67" s="2">
        <f t="shared" si="87"/>
        <v>24.21</v>
      </c>
      <c r="CT67" s="2">
        <f>(ROUND((ROUND((((EV67*1.15))*AX67*1),2)*BD67),2)+ROUND((ROUND(((AG67-((EW67*1.15)))*AX67*1),2)*BU67),2))</f>
        <v>2274.5300000000002</v>
      </c>
      <c r="CU67" s="2">
        <f t="shared" si="88"/>
        <v>68.989999999999995</v>
      </c>
      <c r="CV67" s="2">
        <f t="shared" si="89"/>
        <v>34.97</v>
      </c>
      <c r="CW67" s="2">
        <f t="shared" si="90"/>
        <v>0</v>
      </c>
      <c r="CX67" s="2">
        <f t="shared" si="91"/>
        <v>2.5044239999999998</v>
      </c>
      <c r="CY67" s="2">
        <f t="shared" si="92"/>
        <v>0</v>
      </c>
      <c r="CZ67" s="2">
        <f t="shared" si="93"/>
        <v>0</v>
      </c>
      <c r="DA67" s="2">
        <f t="shared" si="94"/>
        <v>7033.7572000000009</v>
      </c>
      <c r="DB67" s="2">
        <f t="shared" si="95"/>
        <v>2986.0290000000005</v>
      </c>
      <c r="DC67" s="2"/>
      <c r="DD67" s="2">
        <v>19</v>
      </c>
      <c r="DE67" s="2" t="s">
        <v>3</v>
      </c>
      <c r="DF67" s="2" t="s">
        <v>3</v>
      </c>
      <c r="DG67" s="2" t="s">
        <v>26</v>
      </c>
      <c r="DH67" s="2" t="s">
        <v>26</v>
      </c>
      <c r="DI67" s="2" t="s">
        <v>26</v>
      </c>
      <c r="DJ67" s="2" t="s">
        <v>3</v>
      </c>
      <c r="DK67" s="2" t="s">
        <v>26</v>
      </c>
      <c r="DL67" s="2" t="s">
        <v>26</v>
      </c>
      <c r="DM67" s="2" t="s">
        <v>3</v>
      </c>
      <c r="DN67" s="2" t="s">
        <v>3</v>
      </c>
      <c r="DO67" s="2" t="s">
        <v>3</v>
      </c>
      <c r="DP67" s="2">
        <v>0</v>
      </c>
      <c r="DQ67" s="2">
        <v>0</v>
      </c>
      <c r="DR67" s="2">
        <v>1</v>
      </c>
      <c r="DS67" s="2">
        <v>1</v>
      </c>
      <c r="DT67" s="2"/>
      <c r="DU67" s="2"/>
      <c r="DV67" s="2"/>
      <c r="DW67" s="2">
        <v>1013</v>
      </c>
      <c r="DX67" s="2" t="s">
        <v>44</v>
      </c>
      <c r="DY67" s="2" t="s">
        <v>44</v>
      </c>
      <c r="DZ67" s="2">
        <v>1</v>
      </c>
      <c r="EA67" s="2"/>
      <c r="EB67" s="2" t="s">
        <v>3</v>
      </c>
      <c r="EC67" s="2" t="s">
        <v>3</v>
      </c>
      <c r="ED67" s="2" t="s">
        <v>3</v>
      </c>
      <c r="EE67" s="2" t="s">
        <v>3</v>
      </c>
      <c r="EF67" s="2"/>
      <c r="EG67" s="2">
        <v>82946419</v>
      </c>
      <c r="EH67" s="2">
        <v>30</v>
      </c>
      <c r="EI67" s="2" t="s">
        <v>19</v>
      </c>
      <c r="EJ67" s="2">
        <v>0</v>
      </c>
      <c r="EK67" s="2" t="s">
        <v>3</v>
      </c>
      <c r="EL67" s="2">
        <v>1</v>
      </c>
      <c r="EM67" s="2">
        <v>4</v>
      </c>
      <c r="EN67" s="2" t="s">
        <v>40</v>
      </c>
      <c r="EO67" s="2" t="s">
        <v>41</v>
      </c>
      <c r="EP67" s="2"/>
      <c r="EQ67" s="2" t="s">
        <v>29</v>
      </c>
      <c r="ER67" s="2"/>
      <c r="ES67" s="2">
        <v>0</v>
      </c>
      <c r="ET67" s="2">
        <v>1940.55</v>
      </c>
      <c r="EU67" s="2">
        <v>22.44</v>
      </c>
      <c r="EV67" s="2">
        <v>1889.07</v>
      </c>
      <c r="EW67" s="2">
        <v>57.3</v>
      </c>
      <c r="EX67" s="2">
        <v>29.04</v>
      </c>
      <c r="EY67" s="2">
        <v>2.08</v>
      </c>
      <c r="EZ67" s="2">
        <v>0</v>
      </c>
      <c r="FA67" s="2">
        <v>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>
        <v>0</v>
      </c>
      <c r="FT67" s="2">
        <v>0</v>
      </c>
      <c r="FU67" s="2">
        <v>0</v>
      </c>
      <c r="FV67" s="2"/>
      <c r="FW67" s="2"/>
      <c r="FX67" s="2"/>
      <c r="FY67" s="2"/>
      <c r="FZ67" s="2">
        <v>106</v>
      </c>
      <c r="GA67" s="2">
        <v>45</v>
      </c>
      <c r="GB67" s="2"/>
      <c r="GC67" s="2" t="s">
        <v>3</v>
      </c>
      <c r="GD67" s="2"/>
      <c r="GE67" s="2"/>
      <c r="GF67" s="2">
        <v>1</v>
      </c>
      <c r="GG67" s="2"/>
      <c r="GH67" s="2">
        <v>1438945465</v>
      </c>
      <c r="GI67" s="2">
        <v>2</v>
      </c>
      <c r="GJ67" s="2">
        <v>1</v>
      </c>
      <c r="GK67" s="2">
        <v>2</v>
      </c>
      <c r="GL67" s="2">
        <v>0</v>
      </c>
      <c r="GM67" s="2">
        <v>0</v>
      </c>
      <c r="GN67" s="2">
        <f t="shared" si="96"/>
        <v>0</v>
      </c>
      <c r="GO67" s="2">
        <f t="shared" si="97"/>
        <v>158980.70000000001</v>
      </c>
      <c r="GP67" s="2">
        <f t="shared" si="98"/>
        <v>158980.70000000001</v>
      </c>
      <c r="GQ67" s="2">
        <f t="shared" si="99"/>
        <v>0</v>
      </c>
      <c r="GR67" s="2">
        <f t="shared" si="100"/>
        <v>0</v>
      </c>
      <c r="GS67" s="2"/>
      <c r="GT67" s="2">
        <v>0</v>
      </c>
      <c r="GU67" s="2">
        <v>3</v>
      </c>
      <c r="GV67" s="2">
        <v>0</v>
      </c>
      <c r="GW67" s="2" t="s">
        <v>3</v>
      </c>
      <c r="GX67" s="2">
        <f t="shared" si="101"/>
        <v>0</v>
      </c>
      <c r="GY67" s="2">
        <v>1</v>
      </c>
      <c r="GZ67" s="2">
        <f t="shared" si="102"/>
        <v>0</v>
      </c>
      <c r="HA67" s="2"/>
      <c r="HB67" s="2"/>
      <c r="HC67" s="2">
        <v>0</v>
      </c>
      <c r="HD67" s="2">
        <v>0</v>
      </c>
      <c r="HE67" s="2">
        <f t="shared" si="103"/>
        <v>0</v>
      </c>
      <c r="HF67" s="2"/>
      <c r="HG67" s="2" t="s">
        <v>3</v>
      </c>
      <c r="HH67" s="2" t="s">
        <v>3</v>
      </c>
      <c r="HI67" s="2"/>
      <c r="HJ67" s="2"/>
      <c r="HK67" s="2"/>
      <c r="HL67" s="2"/>
      <c r="HM67" s="2"/>
      <c r="HN67" s="2"/>
      <c r="HO67" s="2" t="s">
        <v>3</v>
      </c>
      <c r="HP67" s="2" t="s">
        <v>3</v>
      </c>
      <c r="HQ67" s="2" t="s">
        <v>3</v>
      </c>
      <c r="HR67" s="2" t="s">
        <v>3</v>
      </c>
      <c r="HS67" s="2" t="s">
        <v>3</v>
      </c>
      <c r="HT67" s="2"/>
      <c r="HU67" s="2">
        <v>0</v>
      </c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>
        <v>0</v>
      </c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x14ac:dyDescent="0.2">
      <c r="A68">
        <v>17</v>
      </c>
      <c r="B68">
        <v>1</v>
      </c>
      <c r="C68">
        <f>ROW(SmtRes!A132)</f>
        <v>132</v>
      </c>
      <c r="D68">
        <f>ROW(EtalonRes!A140)</f>
        <v>140</v>
      </c>
      <c r="E68" t="s">
        <v>82</v>
      </c>
      <c r="F68" t="s">
        <v>42</v>
      </c>
      <c r="G68" t="s">
        <v>43</v>
      </c>
      <c r="H68" t="s">
        <v>44</v>
      </c>
      <c r="I68" s="2">
        <f t="shared" si="25"/>
        <v>63.83</v>
      </c>
      <c r="J68">
        <v>0</v>
      </c>
      <c r="K68">
        <v>180</v>
      </c>
      <c r="L68" s="38">
        <v>180</v>
      </c>
      <c r="M68" s="38">
        <v>116.17</v>
      </c>
      <c r="Q68">
        <f t="shared" si="70"/>
        <v>1744981.72</v>
      </c>
      <c r="R68">
        <f t="shared" si="71"/>
        <v>10648.5</v>
      </c>
      <c r="S68">
        <f>(ROUND((ROUND((((EV68*1.15))*AX68*I68),2)*BD68),2)+ROUND((ROUND(((AG68-((EW68*1.15)))*AX68*I68),2)*BU68),2))</f>
        <v>1610085.57</v>
      </c>
      <c r="T68">
        <f t="shared" si="72"/>
        <v>245157.32</v>
      </c>
      <c r="U68">
        <f t="shared" si="73"/>
        <v>124247.65</v>
      </c>
      <c r="V68">
        <f t="shared" si="74"/>
        <v>0</v>
      </c>
      <c r="W68">
        <f t="shared" si="75"/>
        <v>159.85738391999999</v>
      </c>
      <c r="X68">
        <f t="shared" si="76"/>
        <v>0</v>
      </c>
      <c r="Y68">
        <f t="shared" si="77"/>
        <v>0</v>
      </c>
      <c r="Z68">
        <f t="shared" si="78"/>
        <v>391569.27</v>
      </c>
      <c r="AA68">
        <f t="shared" si="79"/>
        <v>166232.24</v>
      </c>
      <c r="AC68">
        <v>83376404</v>
      </c>
      <c r="AD68">
        <f t="shared" si="80"/>
        <v>2228.2665000000002</v>
      </c>
      <c r="AE68">
        <f t="shared" si="81"/>
        <v>22.44</v>
      </c>
      <c r="AF68">
        <f>ROUND(((((EV68*1.15))-((EW68*1.15)))+AG68),6)</f>
        <v>2172.4304999999999</v>
      </c>
      <c r="AG68">
        <f>ROUND(((EW68*1.15)),6)</f>
        <v>65.894999999999996</v>
      </c>
      <c r="AH68">
        <f>ROUND(((EX68*1.15)),6)</f>
        <v>33.396000000000001</v>
      </c>
      <c r="AI68">
        <f t="shared" si="83"/>
        <v>0</v>
      </c>
      <c r="AJ68">
        <f>((EY68*1.15))</f>
        <v>2.3919999999999999</v>
      </c>
      <c r="AK68">
        <f>((EZ68*1.15))</f>
        <v>0</v>
      </c>
      <c r="AL68">
        <f t="shared" si="85"/>
        <v>0</v>
      </c>
      <c r="AM68">
        <v>1940.55</v>
      </c>
      <c r="AN68">
        <v>22.44</v>
      </c>
      <c r="AO68">
        <v>1889.07</v>
      </c>
      <c r="AP68">
        <v>57.3</v>
      </c>
      <c r="AQ68">
        <v>29.04</v>
      </c>
      <c r="AR68">
        <v>0</v>
      </c>
      <c r="AS68">
        <v>2.08</v>
      </c>
      <c r="AT68">
        <v>0</v>
      </c>
      <c r="AU68">
        <v>0</v>
      </c>
      <c r="AV68">
        <v>106</v>
      </c>
      <c r="AW68">
        <v>45</v>
      </c>
      <c r="AX68">
        <v>1.0469999999999999</v>
      </c>
      <c r="AY68">
        <v>1.079</v>
      </c>
      <c r="BB68">
        <v>1</v>
      </c>
      <c r="BC68">
        <v>55.67</v>
      </c>
      <c r="BD68">
        <v>11.09</v>
      </c>
      <c r="BE68">
        <v>6.89</v>
      </c>
      <c r="BF68" t="s">
        <v>3</v>
      </c>
      <c r="BG68" t="s">
        <v>3</v>
      </c>
      <c r="BH68" t="s">
        <v>3</v>
      </c>
      <c r="BI68" t="s">
        <v>3</v>
      </c>
      <c r="BJ68">
        <v>0</v>
      </c>
      <c r="BK68">
        <v>1</v>
      </c>
      <c r="BL68" t="s">
        <v>45</v>
      </c>
      <c r="BO68">
        <v>4</v>
      </c>
      <c r="BP68">
        <v>0</v>
      </c>
      <c r="BQ68" t="s">
        <v>42</v>
      </c>
      <c r="BR68">
        <v>1</v>
      </c>
      <c r="BS68">
        <v>30</v>
      </c>
      <c r="BT68">
        <v>0</v>
      </c>
      <c r="BU68">
        <v>55.67</v>
      </c>
      <c r="BV68">
        <v>1</v>
      </c>
      <c r="BW68">
        <v>1</v>
      </c>
      <c r="BX68">
        <v>1</v>
      </c>
      <c r="BY68">
        <v>1</v>
      </c>
      <c r="BZ68">
        <v>1</v>
      </c>
      <c r="CA68" t="s">
        <v>3</v>
      </c>
      <c r="CB68">
        <v>106</v>
      </c>
      <c r="CC68">
        <v>45</v>
      </c>
      <c r="CD68" t="s">
        <v>3</v>
      </c>
      <c r="CG68">
        <v>30</v>
      </c>
      <c r="CH68">
        <v>0</v>
      </c>
      <c r="CI68">
        <v>0</v>
      </c>
      <c r="CO68">
        <v>0</v>
      </c>
      <c r="CP68" t="s">
        <v>338</v>
      </c>
      <c r="CQ68">
        <v>0</v>
      </c>
      <c r="CR68">
        <f t="shared" si="86"/>
        <v>1744981.72</v>
      </c>
      <c r="CS68">
        <f t="shared" si="87"/>
        <v>166.81</v>
      </c>
      <c r="CT68">
        <f>(ROUND((ROUND((((EV68*1.15))*AX68*1),2)*BD68),2)+ROUND((ROUND(((AG68-((EW68*1.15)))*AX68*1),2)*BU68),2))</f>
        <v>25224.54</v>
      </c>
      <c r="CU68">
        <f t="shared" si="88"/>
        <v>3840.67</v>
      </c>
      <c r="CV68">
        <f t="shared" si="89"/>
        <v>1946.78</v>
      </c>
      <c r="CW68">
        <f t="shared" si="90"/>
        <v>0</v>
      </c>
      <c r="CX68">
        <f t="shared" si="91"/>
        <v>2.5044239999999998</v>
      </c>
      <c r="CY68">
        <f t="shared" si="92"/>
        <v>0</v>
      </c>
      <c r="CZ68">
        <f t="shared" si="93"/>
        <v>0</v>
      </c>
      <c r="DA68">
        <f t="shared" si="94"/>
        <v>391569.26819999999</v>
      </c>
      <c r="DB68">
        <f t="shared" si="95"/>
        <v>166232.2365</v>
      </c>
      <c r="DD68">
        <v>20</v>
      </c>
      <c r="DE68" t="s">
        <v>3</v>
      </c>
      <c r="DF68" t="s">
        <v>3</v>
      </c>
      <c r="DG68" t="s">
        <v>26</v>
      </c>
      <c r="DH68" t="s">
        <v>26</v>
      </c>
      <c r="DI68" t="s">
        <v>26</v>
      </c>
      <c r="DJ68" t="s">
        <v>3</v>
      </c>
      <c r="DK68" t="s">
        <v>26</v>
      </c>
      <c r="DL68" t="s">
        <v>26</v>
      </c>
      <c r="DM68" t="s">
        <v>3</v>
      </c>
      <c r="DN68" t="s">
        <v>3</v>
      </c>
      <c r="DO68" t="s">
        <v>3</v>
      </c>
      <c r="DP68">
        <v>0</v>
      </c>
      <c r="DQ68">
        <v>0</v>
      </c>
      <c r="DR68">
        <v>1</v>
      </c>
      <c r="DS68">
        <v>1</v>
      </c>
      <c r="DW68">
        <v>1013</v>
      </c>
      <c r="DX68" t="s">
        <v>44</v>
      </c>
      <c r="DY68" t="s">
        <v>44</v>
      </c>
      <c r="DZ68">
        <v>1</v>
      </c>
      <c r="EB68" t="s">
        <v>3</v>
      </c>
      <c r="EC68" t="s">
        <v>3</v>
      </c>
      <c r="ED68" t="s">
        <v>3</v>
      </c>
      <c r="EE68" t="s">
        <v>3</v>
      </c>
      <c r="EG68">
        <v>82946419</v>
      </c>
      <c r="EH68">
        <v>30</v>
      </c>
      <c r="EI68" t="s">
        <v>19</v>
      </c>
      <c r="EJ68">
        <v>0</v>
      </c>
      <c r="EK68" t="s">
        <v>3</v>
      </c>
      <c r="EL68">
        <v>1</v>
      </c>
      <c r="EM68">
        <v>4</v>
      </c>
      <c r="EN68" t="s">
        <v>40</v>
      </c>
      <c r="EO68" t="s">
        <v>41</v>
      </c>
      <c r="EQ68" t="s">
        <v>29</v>
      </c>
      <c r="ES68">
        <v>0</v>
      </c>
      <c r="ET68">
        <v>1940.55</v>
      </c>
      <c r="EU68">
        <v>22.44</v>
      </c>
      <c r="EV68">
        <v>1889.07</v>
      </c>
      <c r="EW68">
        <v>57.3</v>
      </c>
      <c r="EX68">
        <v>29.04</v>
      </c>
      <c r="EY68">
        <v>2.08</v>
      </c>
      <c r="EZ68">
        <v>0</v>
      </c>
      <c r="FA68">
        <v>0</v>
      </c>
      <c r="FS68">
        <v>0</v>
      </c>
      <c r="FT68">
        <v>0</v>
      </c>
      <c r="FU68">
        <v>0</v>
      </c>
      <c r="FZ68">
        <v>106</v>
      </c>
      <c r="GA68">
        <v>45</v>
      </c>
      <c r="GC68" t="s">
        <v>3</v>
      </c>
      <c r="GF68">
        <v>1</v>
      </c>
      <c r="GH68">
        <v>1438945465</v>
      </c>
      <c r="GI68">
        <v>2</v>
      </c>
      <c r="GJ68">
        <v>1</v>
      </c>
      <c r="GK68">
        <v>2</v>
      </c>
      <c r="GL68">
        <v>0</v>
      </c>
      <c r="GM68">
        <v>0</v>
      </c>
      <c r="GN68">
        <f t="shared" si="96"/>
        <v>0</v>
      </c>
      <c r="GO68">
        <f t="shared" si="97"/>
        <v>2302783.23</v>
      </c>
      <c r="GP68">
        <f t="shared" si="98"/>
        <v>2302783.23</v>
      </c>
      <c r="GQ68">
        <f t="shared" si="99"/>
        <v>0</v>
      </c>
      <c r="GR68">
        <f t="shared" si="100"/>
        <v>0</v>
      </c>
      <c r="GT68">
        <v>0</v>
      </c>
      <c r="GU68">
        <v>3</v>
      </c>
      <c r="GV68">
        <v>0</v>
      </c>
      <c r="GW68" t="s">
        <v>3</v>
      </c>
      <c r="GX68">
        <f t="shared" si="101"/>
        <v>0</v>
      </c>
      <c r="GY68">
        <v>1</v>
      </c>
      <c r="GZ68">
        <f t="shared" si="102"/>
        <v>0</v>
      </c>
      <c r="HC68">
        <v>0</v>
      </c>
      <c r="HD68">
        <v>0</v>
      </c>
      <c r="HE68">
        <f t="shared" si="103"/>
        <v>0</v>
      </c>
      <c r="HG68" t="s">
        <v>3</v>
      </c>
      <c r="HH68" t="s">
        <v>3</v>
      </c>
      <c r="HO68" t="s">
        <v>3</v>
      </c>
      <c r="HP68" t="s">
        <v>3</v>
      </c>
      <c r="HQ68" t="s">
        <v>3</v>
      </c>
      <c r="HR68" t="s">
        <v>3</v>
      </c>
      <c r="HS68" t="s">
        <v>3</v>
      </c>
      <c r="HU68">
        <v>0</v>
      </c>
      <c r="IM68">
        <v>0</v>
      </c>
    </row>
    <row r="69" spans="1:257" x14ac:dyDescent="0.2">
      <c r="A69" s="2">
        <v>18</v>
      </c>
      <c r="B69" s="2">
        <v>1</v>
      </c>
      <c r="C69" s="2">
        <v>117</v>
      </c>
      <c r="D69" s="2"/>
      <c r="E69" s="2" t="s">
        <v>83</v>
      </c>
      <c r="F69" s="2" t="s">
        <v>46</v>
      </c>
      <c r="G69" s="2" t="s">
        <v>47</v>
      </c>
      <c r="H69" s="2" t="s">
        <v>48</v>
      </c>
      <c r="I69" s="2">
        <f t="shared" si="25"/>
        <v>7455.3439999999991</v>
      </c>
      <c r="J69" s="2">
        <v>116.8</v>
      </c>
      <c r="K69" s="2">
        <v>116.8</v>
      </c>
      <c r="L69" s="2">
        <v>21024</v>
      </c>
      <c r="M69" s="2">
        <v>13568.656000000001</v>
      </c>
      <c r="N69" s="2"/>
      <c r="O69" s="2"/>
      <c r="P69" s="2"/>
      <c r="Q69" s="2">
        <f t="shared" si="70"/>
        <v>90900.77</v>
      </c>
      <c r="R69" s="2">
        <f t="shared" si="71"/>
        <v>90900.77</v>
      </c>
      <c r="S69" s="2">
        <f>(ROUND((ROUND(((EV69)*AX69*I69),2)*BD69),2)+ROUND((ROUND(((AG69-(EW69))*AX69*I69),2)*BU69),2))</f>
        <v>0</v>
      </c>
      <c r="T69" s="2">
        <f t="shared" si="72"/>
        <v>0</v>
      </c>
      <c r="U69" s="2">
        <f t="shared" si="73"/>
        <v>0</v>
      </c>
      <c r="V69" s="2">
        <f t="shared" si="74"/>
        <v>0</v>
      </c>
      <c r="W69" s="2">
        <f t="shared" si="75"/>
        <v>0</v>
      </c>
      <c r="X69" s="2">
        <f t="shared" si="76"/>
        <v>0</v>
      </c>
      <c r="Y69" s="2">
        <f t="shared" si="77"/>
        <v>0</v>
      </c>
      <c r="Z69" s="2">
        <f t="shared" si="78"/>
        <v>0</v>
      </c>
      <c r="AA69" s="2">
        <f t="shared" si="79"/>
        <v>0</v>
      </c>
      <c r="AB69" s="2"/>
      <c r="AC69" s="2">
        <v>83376402</v>
      </c>
      <c r="AD69" s="2">
        <f t="shared" si="80"/>
        <v>11.3</v>
      </c>
      <c r="AE69" s="2">
        <f t="shared" si="81"/>
        <v>11.3</v>
      </c>
      <c r="AF69" s="2">
        <f>ROUND((((EV69)-(EW69))+AG69),6)</f>
        <v>0</v>
      </c>
      <c r="AG69" s="2">
        <f t="shared" ref="AG69:AH72" si="106">ROUND((EW69),6)</f>
        <v>0</v>
      </c>
      <c r="AH69" s="2">
        <f t="shared" si="106"/>
        <v>0</v>
      </c>
      <c r="AI69" s="2">
        <f t="shared" si="83"/>
        <v>0</v>
      </c>
      <c r="AJ69" s="2">
        <f t="shared" ref="AJ69:AK72" si="107">(EY69)</f>
        <v>0</v>
      </c>
      <c r="AK69" s="2">
        <f t="shared" si="107"/>
        <v>0</v>
      </c>
      <c r="AL69" s="2">
        <f t="shared" si="85"/>
        <v>0</v>
      </c>
      <c r="AM69" s="2">
        <v>11.3</v>
      </c>
      <c r="AN69" s="2">
        <v>11.3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106</v>
      </c>
      <c r="AW69" s="2">
        <v>45</v>
      </c>
      <c r="AX69" s="2">
        <v>1</v>
      </c>
      <c r="AY69" s="2">
        <v>1.079</v>
      </c>
      <c r="AZ69" s="2"/>
      <c r="BA69" s="2"/>
      <c r="BB69" s="2">
        <v>1</v>
      </c>
      <c r="BC69" s="2">
        <v>1</v>
      </c>
      <c r="BD69" s="2">
        <v>1</v>
      </c>
      <c r="BE69" s="2">
        <v>1</v>
      </c>
      <c r="BF69" s="2" t="s">
        <v>3</v>
      </c>
      <c r="BG69" s="2" t="s">
        <v>3</v>
      </c>
      <c r="BH69" s="2" t="s">
        <v>3</v>
      </c>
      <c r="BI69" s="2" t="s">
        <v>3</v>
      </c>
      <c r="BJ69" s="2">
        <v>3</v>
      </c>
      <c r="BK69" s="2">
        <v>1</v>
      </c>
      <c r="BL69" s="2" t="s">
        <v>49</v>
      </c>
      <c r="BM69" s="2"/>
      <c r="BN69" s="2"/>
      <c r="BO69" s="2">
        <v>4</v>
      </c>
      <c r="BP69" s="2">
        <v>0</v>
      </c>
      <c r="BQ69" s="2" t="s">
        <v>3</v>
      </c>
      <c r="BR69" s="2">
        <v>0</v>
      </c>
      <c r="BS69" s="2">
        <v>30</v>
      </c>
      <c r="BT69" s="2">
        <v>0</v>
      </c>
      <c r="BU69" s="2">
        <v>1</v>
      </c>
      <c r="BV69" s="2">
        <v>1</v>
      </c>
      <c r="BW69" s="2">
        <v>1</v>
      </c>
      <c r="BX69" s="2">
        <v>1</v>
      </c>
      <c r="BY69" s="2">
        <v>1</v>
      </c>
      <c r="BZ69" s="2">
        <v>1</v>
      </c>
      <c r="CA69" s="2" t="s">
        <v>3</v>
      </c>
      <c r="CB69" s="2">
        <v>106</v>
      </c>
      <c r="CC69" s="2">
        <v>45</v>
      </c>
      <c r="CD69" s="2" t="s">
        <v>3</v>
      </c>
      <c r="CE69" s="2"/>
      <c r="CF69" s="2"/>
      <c r="CG69" s="2">
        <v>30</v>
      </c>
      <c r="CH69" s="2">
        <v>0</v>
      </c>
      <c r="CI69" s="2">
        <v>0</v>
      </c>
      <c r="CJ69" s="2"/>
      <c r="CK69" s="2"/>
      <c r="CL69" s="2"/>
      <c r="CM69" s="2"/>
      <c r="CN69" s="2"/>
      <c r="CO69" s="2">
        <v>0</v>
      </c>
      <c r="CP69" s="2" t="s">
        <v>3</v>
      </c>
      <c r="CQ69" s="2">
        <v>0</v>
      </c>
      <c r="CR69" s="2">
        <f t="shared" si="86"/>
        <v>90900.77</v>
      </c>
      <c r="CS69" s="2">
        <f t="shared" si="87"/>
        <v>12.19</v>
      </c>
      <c r="CT69" s="2">
        <f>(ROUND((ROUND(((EV69)*AX69*1),2)*BD69),2)+ROUND((ROUND(((AG69-(EW69))*AX69*1),2)*BU69),2))</f>
        <v>0</v>
      </c>
      <c r="CU69" s="2">
        <f t="shared" si="88"/>
        <v>0</v>
      </c>
      <c r="CV69" s="2">
        <f t="shared" si="89"/>
        <v>0</v>
      </c>
      <c r="CW69" s="2">
        <f t="shared" si="90"/>
        <v>0</v>
      </c>
      <c r="CX69" s="2">
        <f t="shared" si="91"/>
        <v>0</v>
      </c>
      <c r="CY69" s="2">
        <f t="shared" si="92"/>
        <v>0</v>
      </c>
      <c r="CZ69" s="2">
        <f t="shared" si="93"/>
        <v>0</v>
      </c>
      <c r="DA69" s="2">
        <f t="shared" si="94"/>
        <v>0</v>
      </c>
      <c r="DB69" s="2">
        <f t="shared" si="95"/>
        <v>0</v>
      </c>
      <c r="DC69" s="2"/>
      <c r="DD69" s="2"/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 t="s">
        <v>3</v>
      </c>
      <c r="DO69" s="2" t="s">
        <v>3</v>
      </c>
      <c r="DP69" s="2">
        <v>0</v>
      </c>
      <c r="DQ69" s="2">
        <v>0</v>
      </c>
      <c r="DR69" s="2">
        <v>1</v>
      </c>
      <c r="DS69" s="2">
        <v>1</v>
      </c>
      <c r="DT69" s="2"/>
      <c r="DU69" s="2"/>
      <c r="DV69" s="2"/>
      <c r="DW69" s="2">
        <v>1009</v>
      </c>
      <c r="DX69" s="2" t="s">
        <v>48</v>
      </c>
      <c r="DY69" s="2" t="s">
        <v>48</v>
      </c>
      <c r="DZ69" s="2">
        <v>1</v>
      </c>
      <c r="EA69" s="2"/>
      <c r="EB69" s="2" t="s">
        <v>3</v>
      </c>
      <c r="EC69" s="2" t="s">
        <v>3</v>
      </c>
      <c r="ED69" s="2" t="s">
        <v>3</v>
      </c>
      <c r="EE69" s="2" t="s">
        <v>3</v>
      </c>
      <c r="EF69" s="2"/>
      <c r="EG69" s="2">
        <v>82946419</v>
      </c>
      <c r="EH69" s="2">
        <v>30</v>
      </c>
      <c r="EI69" s="2" t="s">
        <v>19</v>
      </c>
      <c r="EJ69" s="2">
        <v>0</v>
      </c>
      <c r="EK69" s="2" t="s">
        <v>3</v>
      </c>
      <c r="EL69" s="2">
        <v>1</v>
      </c>
      <c r="EM69" s="2">
        <v>4</v>
      </c>
      <c r="EN69" s="2" t="s">
        <v>40</v>
      </c>
      <c r="EO69" s="2" t="s">
        <v>41</v>
      </c>
      <c r="EP69" s="2"/>
      <c r="EQ69" s="2" t="s">
        <v>3</v>
      </c>
      <c r="ER69" s="2"/>
      <c r="ES69" s="2">
        <v>0</v>
      </c>
      <c r="ET69" s="2">
        <v>11.3</v>
      </c>
      <c r="EU69" s="2">
        <v>11.3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>
        <v>0</v>
      </c>
      <c r="FT69" s="2">
        <v>0</v>
      </c>
      <c r="FU69" s="2">
        <v>0</v>
      </c>
      <c r="FV69" s="2"/>
      <c r="FW69" s="2"/>
      <c r="FX69" s="2"/>
      <c r="FY69" s="2"/>
      <c r="FZ69" s="2">
        <v>106</v>
      </c>
      <c r="GA69" s="2">
        <v>45</v>
      </c>
      <c r="GB69" s="2"/>
      <c r="GC69" s="2" t="s">
        <v>3</v>
      </c>
      <c r="GD69" s="2"/>
      <c r="GE69" s="2"/>
      <c r="GF69" s="2">
        <v>1</v>
      </c>
      <c r="GG69" s="2"/>
      <c r="GH69" s="2">
        <v>-1257485268</v>
      </c>
      <c r="GI69" s="2">
        <v>2</v>
      </c>
      <c r="GJ69" s="2">
        <v>1</v>
      </c>
      <c r="GK69" s="2">
        <v>-2</v>
      </c>
      <c r="GL69" s="2">
        <v>0</v>
      </c>
      <c r="GM69" s="2">
        <v>0</v>
      </c>
      <c r="GN69" s="2">
        <f t="shared" si="96"/>
        <v>0</v>
      </c>
      <c r="GO69" s="2">
        <f t="shared" si="97"/>
        <v>90900.77</v>
      </c>
      <c r="GP69" s="2">
        <f t="shared" si="98"/>
        <v>90900.77</v>
      </c>
      <c r="GQ69" s="2">
        <f t="shared" si="99"/>
        <v>0</v>
      </c>
      <c r="GR69" s="2">
        <f t="shared" si="100"/>
        <v>0</v>
      </c>
      <c r="GS69" s="2"/>
      <c r="GT69" s="2">
        <v>0</v>
      </c>
      <c r="GU69" s="2">
        <v>3</v>
      </c>
      <c r="GV69" s="2">
        <v>0</v>
      </c>
      <c r="GW69" s="2" t="s">
        <v>3</v>
      </c>
      <c r="GX69" s="2">
        <f t="shared" si="101"/>
        <v>0</v>
      </c>
      <c r="GY69" s="2">
        <v>1</v>
      </c>
      <c r="GZ69" s="2">
        <f t="shared" si="102"/>
        <v>0</v>
      </c>
      <c r="HA69" s="2"/>
      <c r="HB69" s="2"/>
      <c r="HC69" s="2">
        <v>0</v>
      </c>
      <c r="HD69" s="2">
        <v>0</v>
      </c>
      <c r="HE69" s="2">
        <f t="shared" si="103"/>
        <v>0</v>
      </c>
      <c r="HF69" s="2"/>
      <c r="HG69" s="2" t="s">
        <v>3</v>
      </c>
      <c r="HH69" s="2" t="s">
        <v>3</v>
      </c>
      <c r="HI69" s="2"/>
      <c r="HJ69" s="2"/>
      <c r="HK69" s="2"/>
      <c r="HL69" s="2"/>
      <c r="HM69" s="2"/>
      <c r="HN69" s="2"/>
      <c r="HO69" s="2" t="s">
        <v>3</v>
      </c>
      <c r="HP69" s="2" t="s">
        <v>3</v>
      </c>
      <c r="HQ69" s="2" t="s">
        <v>3</v>
      </c>
      <c r="HR69" s="2" t="s">
        <v>3</v>
      </c>
      <c r="HS69" s="2" t="s">
        <v>3</v>
      </c>
      <c r="HT69" s="2"/>
      <c r="HU69" s="2">
        <v>0</v>
      </c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>
        <v>0</v>
      </c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x14ac:dyDescent="0.2">
      <c r="A70">
        <v>18</v>
      </c>
      <c r="B70">
        <v>1</v>
      </c>
      <c r="C70">
        <v>130</v>
      </c>
      <c r="E70" t="s">
        <v>83</v>
      </c>
      <c r="F70" t="s">
        <v>46</v>
      </c>
      <c r="G70" t="s">
        <v>47</v>
      </c>
      <c r="H70" t="s">
        <v>48</v>
      </c>
      <c r="I70" s="2">
        <f t="shared" si="25"/>
        <v>7455.3439999999991</v>
      </c>
      <c r="J70">
        <v>116.8</v>
      </c>
      <c r="K70">
        <v>116.8</v>
      </c>
      <c r="L70" s="38">
        <v>21024</v>
      </c>
      <c r="M70" s="38">
        <v>13568.656000000001</v>
      </c>
      <c r="Q70">
        <f t="shared" si="70"/>
        <v>271793.3</v>
      </c>
      <c r="R70">
        <f t="shared" si="71"/>
        <v>271793.3</v>
      </c>
      <c r="S70">
        <f>(ROUND((ROUND(((EV70)*AX70*I70),2)*BD70),2)+ROUND((ROUND(((AG70-(EW70))*AX70*I70),2)*BU70),2))</f>
        <v>0</v>
      </c>
      <c r="T70">
        <f t="shared" si="72"/>
        <v>0</v>
      </c>
      <c r="U70">
        <f t="shared" si="73"/>
        <v>0</v>
      </c>
      <c r="V70">
        <f t="shared" si="74"/>
        <v>0</v>
      </c>
      <c r="W70">
        <f t="shared" si="75"/>
        <v>0</v>
      </c>
      <c r="X70">
        <f t="shared" si="76"/>
        <v>0</v>
      </c>
      <c r="Y70">
        <f t="shared" si="77"/>
        <v>0</v>
      </c>
      <c r="Z70">
        <f t="shared" si="78"/>
        <v>0</v>
      </c>
      <c r="AA70">
        <f t="shared" si="79"/>
        <v>0</v>
      </c>
      <c r="AC70">
        <v>83376404</v>
      </c>
      <c r="AD70">
        <f t="shared" si="80"/>
        <v>11.3</v>
      </c>
      <c r="AE70">
        <f t="shared" si="81"/>
        <v>11.3</v>
      </c>
      <c r="AF70">
        <f>ROUND((((EV70)-(EW70))+AG70),6)</f>
        <v>0</v>
      </c>
      <c r="AG70">
        <f t="shared" si="106"/>
        <v>0</v>
      </c>
      <c r="AH70">
        <f t="shared" si="106"/>
        <v>0</v>
      </c>
      <c r="AI70">
        <f t="shared" si="83"/>
        <v>0</v>
      </c>
      <c r="AJ70">
        <f t="shared" si="107"/>
        <v>0</v>
      </c>
      <c r="AK70">
        <f t="shared" si="107"/>
        <v>0</v>
      </c>
      <c r="AL70">
        <f t="shared" si="85"/>
        <v>0</v>
      </c>
      <c r="AM70">
        <v>11.3</v>
      </c>
      <c r="AN70">
        <v>11.3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106</v>
      </c>
      <c r="AW70">
        <v>45</v>
      </c>
      <c r="AX70">
        <v>1</v>
      </c>
      <c r="AY70">
        <v>1.079</v>
      </c>
      <c r="BB70">
        <v>1</v>
      </c>
      <c r="BC70">
        <v>1</v>
      </c>
      <c r="BD70">
        <v>1</v>
      </c>
      <c r="BE70">
        <v>2.99</v>
      </c>
      <c r="BF70" t="s">
        <v>3</v>
      </c>
      <c r="BG70" t="s">
        <v>3</v>
      </c>
      <c r="BH70" t="s">
        <v>3</v>
      </c>
      <c r="BI70" t="s">
        <v>3</v>
      </c>
      <c r="BJ70">
        <v>3</v>
      </c>
      <c r="BK70">
        <v>1</v>
      </c>
      <c r="BL70" t="s">
        <v>49</v>
      </c>
      <c r="BO70">
        <v>4</v>
      </c>
      <c r="BP70">
        <v>0</v>
      </c>
      <c r="BQ70" t="s">
        <v>46</v>
      </c>
      <c r="BR70">
        <v>1</v>
      </c>
      <c r="BS70">
        <v>30</v>
      </c>
      <c r="BT70">
        <v>0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 t="s">
        <v>3</v>
      </c>
      <c r="CB70">
        <v>106</v>
      </c>
      <c r="CC70">
        <v>45</v>
      </c>
      <c r="CD70" t="s">
        <v>3</v>
      </c>
      <c r="CG70">
        <v>30</v>
      </c>
      <c r="CH70">
        <v>0</v>
      </c>
      <c r="CI70">
        <v>0</v>
      </c>
      <c r="CO70">
        <v>0</v>
      </c>
      <c r="CP70" t="s">
        <v>3</v>
      </c>
      <c r="CQ70">
        <v>0</v>
      </c>
      <c r="CR70">
        <f t="shared" si="86"/>
        <v>271793.3</v>
      </c>
      <c r="CS70">
        <f t="shared" si="87"/>
        <v>36.450000000000003</v>
      </c>
      <c r="CT70">
        <f>(ROUND((ROUND(((EV70)*AX70*1),2)*BD70),2)+ROUND((ROUND(((AG70-(EW70))*AX70*1),2)*BU70),2))</f>
        <v>0</v>
      </c>
      <c r="CU70">
        <f t="shared" si="88"/>
        <v>0</v>
      </c>
      <c r="CV70">
        <f t="shared" si="89"/>
        <v>0</v>
      </c>
      <c r="CW70">
        <f t="shared" si="90"/>
        <v>0</v>
      </c>
      <c r="CX70">
        <f t="shared" si="91"/>
        <v>0</v>
      </c>
      <c r="CY70">
        <f t="shared" si="92"/>
        <v>0</v>
      </c>
      <c r="CZ70">
        <f t="shared" si="93"/>
        <v>0</v>
      </c>
      <c r="DA70">
        <f t="shared" si="94"/>
        <v>0</v>
      </c>
      <c r="DB70">
        <f t="shared" si="95"/>
        <v>0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 t="s">
        <v>3</v>
      </c>
      <c r="DO70" t="s">
        <v>3</v>
      </c>
      <c r="DP70">
        <v>0</v>
      </c>
      <c r="DQ70">
        <v>0</v>
      </c>
      <c r="DR70">
        <v>1</v>
      </c>
      <c r="DS70">
        <v>1</v>
      </c>
      <c r="DW70">
        <v>1009</v>
      </c>
      <c r="DX70" t="s">
        <v>48</v>
      </c>
      <c r="DY70" t="s">
        <v>48</v>
      </c>
      <c r="DZ70">
        <v>1</v>
      </c>
      <c r="EB70" t="s">
        <v>3</v>
      </c>
      <c r="EC70" t="s">
        <v>3</v>
      </c>
      <c r="ED70" t="s">
        <v>3</v>
      </c>
      <c r="EE70" t="s">
        <v>3</v>
      </c>
      <c r="EG70">
        <v>82946419</v>
      </c>
      <c r="EH70">
        <v>30</v>
      </c>
      <c r="EI70" t="s">
        <v>19</v>
      </c>
      <c r="EJ70">
        <v>0</v>
      </c>
      <c r="EK70" t="s">
        <v>3</v>
      </c>
      <c r="EL70">
        <v>1</v>
      </c>
      <c r="EM70">
        <v>4</v>
      </c>
      <c r="EN70" t="s">
        <v>40</v>
      </c>
      <c r="EO70" t="s">
        <v>41</v>
      </c>
      <c r="EQ70" t="s">
        <v>3</v>
      </c>
      <c r="ES70">
        <v>0</v>
      </c>
      <c r="ET70">
        <v>11.3</v>
      </c>
      <c r="EU70">
        <v>11.3</v>
      </c>
      <c r="EV70">
        <v>0</v>
      </c>
      <c r="EW70">
        <v>0</v>
      </c>
      <c r="EX70">
        <v>0</v>
      </c>
      <c r="EY70">
        <v>0</v>
      </c>
      <c r="EZ70">
        <v>0</v>
      </c>
      <c r="FS70">
        <v>0</v>
      </c>
      <c r="FT70">
        <v>0</v>
      </c>
      <c r="FU70">
        <v>0</v>
      </c>
      <c r="FZ70">
        <v>106</v>
      </c>
      <c r="GA70">
        <v>45</v>
      </c>
      <c r="GC70" t="s">
        <v>3</v>
      </c>
      <c r="GF70">
        <v>1</v>
      </c>
      <c r="GH70">
        <v>-1257485268</v>
      </c>
      <c r="GI70">
        <v>2</v>
      </c>
      <c r="GJ70">
        <v>1</v>
      </c>
      <c r="GK70">
        <v>2</v>
      </c>
      <c r="GL70">
        <v>0</v>
      </c>
      <c r="GM70">
        <v>0</v>
      </c>
      <c r="GN70">
        <f t="shared" si="96"/>
        <v>0</v>
      </c>
      <c r="GO70">
        <f t="shared" si="97"/>
        <v>271793.3</v>
      </c>
      <c r="GP70">
        <f t="shared" si="98"/>
        <v>271793.3</v>
      </c>
      <c r="GQ70">
        <f t="shared" si="99"/>
        <v>0</v>
      </c>
      <c r="GR70">
        <f t="shared" si="100"/>
        <v>0</v>
      </c>
      <c r="GT70">
        <v>0</v>
      </c>
      <c r="GU70">
        <v>3</v>
      </c>
      <c r="GV70">
        <v>0</v>
      </c>
      <c r="GW70" t="s">
        <v>3</v>
      </c>
      <c r="GX70">
        <f t="shared" si="101"/>
        <v>0</v>
      </c>
      <c r="GY70">
        <v>1</v>
      </c>
      <c r="GZ70">
        <f t="shared" si="102"/>
        <v>0</v>
      </c>
      <c r="HC70">
        <v>0</v>
      </c>
      <c r="HD70">
        <v>0</v>
      </c>
      <c r="HE70">
        <f t="shared" si="103"/>
        <v>0</v>
      </c>
      <c r="HG70" t="s">
        <v>3</v>
      </c>
      <c r="HH70" t="s">
        <v>3</v>
      </c>
      <c r="HO70" t="s">
        <v>3</v>
      </c>
      <c r="HP70" t="s">
        <v>3</v>
      </c>
      <c r="HQ70" t="s">
        <v>3</v>
      </c>
      <c r="HR70" t="s">
        <v>3</v>
      </c>
      <c r="HS70" t="s">
        <v>3</v>
      </c>
      <c r="HU70">
        <v>0</v>
      </c>
      <c r="IM70">
        <v>0</v>
      </c>
    </row>
    <row r="71" spans="1:257" x14ac:dyDescent="0.2">
      <c r="A71" s="2">
        <v>18</v>
      </c>
      <c r="B71" s="2">
        <v>1</v>
      </c>
      <c r="C71" s="2">
        <v>119</v>
      </c>
      <c r="D71" s="2"/>
      <c r="E71" s="2" t="s">
        <v>84</v>
      </c>
      <c r="F71" s="2" t="s">
        <v>55</v>
      </c>
      <c r="G71" s="2" t="s">
        <v>339</v>
      </c>
      <c r="H71" s="2" t="s">
        <v>56</v>
      </c>
      <c r="I71" s="2">
        <f t="shared" si="25"/>
        <v>400.21409999999992</v>
      </c>
      <c r="J71" s="2">
        <v>6.27</v>
      </c>
      <c r="K71" s="2">
        <v>6.27</v>
      </c>
      <c r="L71" s="2">
        <v>1128.5999999999999</v>
      </c>
      <c r="M71" s="2">
        <v>728.38589999999999</v>
      </c>
      <c r="N71" s="2"/>
      <c r="O71" s="2"/>
      <c r="P71" s="2"/>
      <c r="Q71" s="2">
        <f t="shared" si="70"/>
        <v>41179.410000000003</v>
      </c>
      <c r="R71" s="2">
        <f t="shared" si="71"/>
        <v>41179.410000000003</v>
      </c>
      <c r="S71" s="2">
        <f>(ROUND((ROUND(((EV71)*AX71*I71),2)*BD71),2)+ROUND((ROUND(((AG71-(EW71))*AX71*I71),2)*BU71),2))</f>
        <v>0</v>
      </c>
      <c r="T71" s="2">
        <f t="shared" si="72"/>
        <v>0</v>
      </c>
      <c r="U71" s="2">
        <f t="shared" si="73"/>
        <v>0</v>
      </c>
      <c r="V71" s="2">
        <f t="shared" si="74"/>
        <v>0</v>
      </c>
      <c r="W71" s="2">
        <f t="shared" si="75"/>
        <v>0</v>
      </c>
      <c r="X71" s="2">
        <f t="shared" si="76"/>
        <v>0</v>
      </c>
      <c r="Y71" s="2">
        <f t="shared" si="77"/>
        <v>0</v>
      </c>
      <c r="Z71" s="2">
        <f t="shared" si="78"/>
        <v>0</v>
      </c>
      <c r="AA71" s="2">
        <f t="shared" si="79"/>
        <v>0</v>
      </c>
      <c r="AB71" s="2"/>
      <c r="AC71" s="2">
        <v>83376402</v>
      </c>
      <c r="AD71" s="2">
        <f t="shared" si="80"/>
        <v>95.36</v>
      </c>
      <c r="AE71" s="2">
        <f t="shared" si="81"/>
        <v>95.36</v>
      </c>
      <c r="AF71" s="2">
        <f>ROUND((((EV71)-(EW71))+AG71),6)</f>
        <v>0</v>
      </c>
      <c r="AG71" s="2">
        <f t="shared" si="106"/>
        <v>0</v>
      </c>
      <c r="AH71" s="2">
        <f t="shared" si="106"/>
        <v>0</v>
      </c>
      <c r="AI71" s="2">
        <f t="shared" si="83"/>
        <v>0</v>
      </c>
      <c r="AJ71" s="2">
        <f t="shared" si="107"/>
        <v>0</v>
      </c>
      <c r="AK71" s="2">
        <f t="shared" si="107"/>
        <v>0</v>
      </c>
      <c r="AL71" s="2">
        <f t="shared" si="85"/>
        <v>0</v>
      </c>
      <c r="AM71" s="2">
        <v>95.36</v>
      </c>
      <c r="AN71" s="2">
        <v>95.36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106</v>
      </c>
      <c r="AW71" s="2">
        <v>45</v>
      </c>
      <c r="AX71" s="2">
        <v>1</v>
      </c>
      <c r="AY71" s="2">
        <v>1.079</v>
      </c>
      <c r="AZ71" s="2"/>
      <c r="BA71" s="2"/>
      <c r="BB71" s="2">
        <v>1</v>
      </c>
      <c r="BC71" s="2">
        <v>1</v>
      </c>
      <c r="BD71" s="2">
        <v>1</v>
      </c>
      <c r="BE71" s="2">
        <v>1</v>
      </c>
      <c r="BF71" s="2" t="s">
        <v>3</v>
      </c>
      <c r="BG71" s="2" t="s">
        <v>3</v>
      </c>
      <c r="BH71" s="2" t="s">
        <v>3</v>
      </c>
      <c r="BI71" s="2" t="s">
        <v>3</v>
      </c>
      <c r="BJ71" s="2">
        <v>3</v>
      </c>
      <c r="BK71" s="2">
        <v>1</v>
      </c>
      <c r="BL71" s="2" t="s">
        <v>57</v>
      </c>
      <c r="BM71" s="2"/>
      <c r="BN71" s="2"/>
      <c r="BO71" s="2">
        <v>4</v>
      </c>
      <c r="BP71" s="2">
        <v>0</v>
      </c>
      <c r="BQ71" s="2" t="s">
        <v>3</v>
      </c>
      <c r="BR71" s="2">
        <v>0</v>
      </c>
      <c r="BS71" s="2">
        <v>30</v>
      </c>
      <c r="BT71" s="2">
        <v>0</v>
      </c>
      <c r="BU71" s="2">
        <v>1</v>
      </c>
      <c r="BV71" s="2">
        <v>1</v>
      </c>
      <c r="BW71" s="2">
        <v>1</v>
      </c>
      <c r="BX71" s="2">
        <v>1</v>
      </c>
      <c r="BY71" s="2">
        <v>1</v>
      </c>
      <c r="BZ71" s="2">
        <v>1</v>
      </c>
      <c r="CA71" s="2" t="s">
        <v>3</v>
      </c>
      <c r="CB71" s="2">
        <v>106</v>
      </c>
      <c r="CC71" s="2">
        <v>45</v>
      </c>
      <c r="CD71" s="2" t="s">
        <v>3</v>
      </c>
      <c r="CE71" s="2"/>
      <c r="CF71" s="2"/>
      <c r="CG71" s="2">
        <v>30</v>
      </c>
      <c r="CH71" s="2">
        <v>0</v>
      </c>
      <c r="CI71" s="2">
        <v>0</v>
      </c>
      <c r="CJ71" s="2"/>
      <c r="CK71" s="2"/>
      <c r="CL71" s="2"/>
      <c r="CM71" s="2"/>
      <c r="CN71" s="2"/>
      <c r="CO71" s="2">
        <v>0</v>
      </c>
      <c r="CP71" s="2" t="s">
        <v>3</v>
      </c>
      <c r="CQ71" s="2">
        <v>0</v>
      </c>
      <c r="CR71" s="2">
        <f t="shared" si="86"/>
        <v>41179.410000000003</v>
      </c>
      <c r="CS71" s="2">
        <f t="shared" si="87"/>
        <v>102.89</v>
      </c>
      <c r="CT71" s="2">
        <f>(ROUND((ROUND(((EV71)*AX71*1),2)*BD71),2)+ROUND((ROUND(((AG71-(EW71))*AX71*1),2)*BU71),2))</f>
        <v>0</v>
      </c>
      <c r="CU71" s="2">
        <f t="shared" si="88"/>
        <v>0</v>
      </c>
      <c r="CV71" s="2">
        <f t="shared" si="89"/>
        <v>0</v>
      </c>
      <c r="CW71" s="2">
        <f t="shared" si="90"/>
        <v>0</v>
      </c>
      <c r="CX71" s="2">
        <f t="shared" si="91"/>
        <v>0</v>
      </c>
      <c r="CY71" s="2">
        <f t="shared" si="92"/>
        <v>0</v>
      </c>
      <c r="CZ71" s="2">
        <f t="shared" si="93"/>
        <v>0</v>
      </c>
      <c r="DA71" s="2">
        <f t="shared" si="94"/>
        <v>0</v>
      </c>
      <c r="DB71" s="2">
        <f t="shared" si="95"/>
        <v>0</v>
      </c>
      <c r="DC71" s="2"/>
      <c r="DD71" s="2"/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 t="s">
        <v>3</v>
      </c>
      <c r="DO71" s="2" t="s">
        <v>3</v>
      </c>
      <c r="DP71" s="2">
        <v>0</v>
      </c>
      <c r="DQ71" s="2">
        <v>0</v>
      </c>
      <c r="DR71" s="2">
        <v>1</v>
      </c>
      <c r="DS71" s="2">
        <v>1</v>
      </c>
      <c r="DT71" s="2"/>
      <c r="DU71" s="2"/>
      <c r="DV71" s="2"/>
      <c r="DW71" s="2">
        <v>1002</v>
      </c>
      <c r="DX71" s="2" t="s">
        <v>56</v>
      </c>
      <c r="DY71" s="2" t="s">
        <v>56</v>
      </c>
      <c r="DZ71" s="2">
        <v>1</v>
      </c>
      <c r="EA71" s="2"/>
      <c r="EB71" s="2" t="s">
        <v>3</v>
      </c>
      <c r="EC71" s="2" t="s">
        <v>3</v>
      </c>
      <c r="ED71" s="2" t="s">
        <v>3</v>
      </c>
      <c r="EE71" s="2" t="s">
        <v>3</v>
      </c>
      <c r="EF71" s="2"/>
      <c r="EG71" s="2">
        <v>82946419</v>
      </c>
      <c r="EH71" s="2">
        <v>30</v>
      </c>
      <c r="EI71" s="2" t="s">
        <v>19</v>
      </c>
      <c r="EJ71" s="2">
        <v>0</v>
      </c>
      <c r="EK71" s="2" t="s">
        <v>3</v>
      </c>
      <c r="EL71" s="2">
        <v>1</v>
      </c>
      <c r="EM71" s="2">
        <v>4</v>
      </c>
      <c r="EN71" s="2" t="s">
        <v>40</v>
      </c>
      <c r="EO71" s="2" t="s">
        <v>41</v>
      </c>
      <c r="EP71" s="2"/>
      <c r="EQ71" s="2" t="s">
        <v>3</v>
      </c>
      <c r="ER71" s="2"/>
      <c r="ES71" s="2">
        <v>0</v>
      </c>
      <c r="ET71" s="2">
        <v>95.36</v>
      </c>
      <c r="EU71" s="2">
        <v>95.36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>
        <v>0</v>
      </c>
      <c r="FT71" s="2">
        <v>0</v>
      </c>
      <c r="FU71" s="2">
        <v>0</v>
      </c>
      <c r="FV71" s="2"/>
      <c r="FW71" s="2"/>
      <c r="FX71" s="2"/>
      <c r="FY71" s="2"/>
      <c r="FZ71" s="2">
        <v>106</v>
      </c>
      <c r="GA71" s="2">
        <v>45</v>
      </c>
      <c r="GB71" s="2"/>
      <c r="GC71" s="2" t="s">
        <v>3</v>
      </c>
      <c r="GD71" s="2"/>
      <c r="GE71" s="2"/>
      <c r="GF71" s="2">
        <v>1</v>
      </c>
      <c r="GG71" s="2"/>
      <c r="GH71" s="2">
        <v>38055594</v>
      </c>
      <c r="GI71" s="2">
        <v>2</v>
      </c>
      <c r="GJ71" s="2">
        <v>1</v>
      </c>
      <c r="GK71" s="2">
        <v>-2</v>
      </c>
      <c r="GL71" s="2">
        <v>0</v>
      </c>
      <c r="GM71" s="2">
        <v>0</v>
      </c>
      <c r="GN71" s="2">
        <f t="shared" si="96"/>
        <v>0</v>
      </c>
      <c r="GO71" s="2">
        <f t="shared" si="97"/>
        <v>41179.410000000003</v>
      </c>
      <c r="GP71" s="2">
        <f t="shared" si="98"/>
        <v>41179.410000000003</v>
      </c>
      <c r="GQ71" s="2">
        <f t="shared" si="99"/>
        <v>0</v>
      </c>
      <c r="GR71" s="2">
        <f t="shared" si="100"/>
        <v>0</v>
      </c>
      <c r="GS71" s="2"/>
      <c r="GT71" s="2">
        <v>0</v>
      </c>
      <c r="GU71" s="2">
        <v>3</v>
      </c>
      <c r="GV71" s="2">
        <v>0</v>
      </c>
      <c r="GW71" s="2" t="s">
        <v>3</v>
      </c>
      <c r="GX71" s="2">
        <f t="shared" si="101"/>
        <v>0</v>
      </c>
      <c r="GY71" s="2">
        <v>1</v>
      </c>
      <c r="GZ71" s="2">
        <f t="shared" si="102"/>
        <v>0</v>
      </c>
      <c r="HA71" s="2"/>
      <c r="HB71" s="2"/>
      <c r="HC71" s="2">
        <v>0</v>
      </c>
      <c r="HD71" s="2">
        <v>0</v>
      </c>
      <c r="HE71" s="2">
        <f t="shared" si="103"/>
        <v>0</v>
      </c>
      <c r="HF71" s="2"/>
      <c r="HG71" s="2" t="s">
        <v>3</v>
      </c>
      <c r="HH71" s="2" t="s">
        <v>3</v>
      </c>
      <c r="HI71" s="2"/>
      <c r="HJ71" s="2"/>
      <c r="HK71" s="2"/>
      <c r="HL71" s="2"/>
      <c r="HM71" s="2"/>
      <c r="HN71" s="2"/>
      <c r="HO71" s="2" t="s">
        <v>3</v>
      </c>
      <c r="HP71" s="2" t="s">
        <v>3</v>
      </c>
      <c r="HQ71" s="2" t="s">
        <v>3</v>
      </c>
      <c r="HR71" s="2" t="s">
        <v>3</v>
      </c>
      <c r="HS71" s="2" t="s">
        <v>3</v>
      </c>
      <c r="HT71" s="2"/>
      <c r="HU71" s="2">
        <v>0</v>
      </c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>
        <v>0</v>
      </c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x14ac:dyDescent="0.2">
      <c r="A72">
        <v>18</v>
      </c>
      <c r="B72">
        <v>1</v>
      </c>
      <c r="C72">
        <v>132</v>
      </c>
      <c r="E72" t="s">
        <v>84</v>
      </c>
      <c r="F72" t="s">
        <v>55</v>
      </c>
      <c r="G72" t="s">
        <v>339</v>
      </c>
      <c r="H72" t="s">
        <v>56</v>
      </c>
      <c r="I72" s="2">
        <f t="shared" si="25"/>
        <v>400.21409999999992</v>
      </c>
      <c r="J72">
        <v>6.27</v>
      </c>
      <c r="K72">
        <v>6.27</v>
      </c>
      <c r="L72" s="38">
        <v>1128.5999999999999</v>
      </c>
      <c r="M72" s="38">
        <v>728.38589999999999</v>
      </c>
      <c r="Q72">
        <f t="shared" si="70"/>
        <v>317493.25</v>
      </c>
      <c r="R72">
        <f t="shared" si="71"/>
        <v>317493.25</v>
      </c>
      <c r="S72">
        <f>(ROUND((ROUND(((EV72)*AX72*I72),2)*BD72),2)+ROUND((ROUND(((AG72-(EW72))*AX72*I72),2)*BU72),2))</f>
        <v>0</v>
      </c>
      <c r="T72">
        <f t="shared" si="72"/>
        <v>0</v>
      </c>
      <c r="U72">
        <f t="shared" si="73"/>
        <v>0</v>
      </c>
      <c r="V72">
        <f t="shared" si="74"/>
        <v>0</v>
      </c>
      <c r="W72">
        <f t="shared" si="75"/>
        <v>0</v>
      </c>
      <c r="X72">
        <f t="shared" si="76"/>
        <v>0</v>
      </c>
      <c r="Y72">
        <f t="shared" si="77"/>
        <v>0</v>
      </c>
      <c r="Z72">
        <f t="shared" si="78"/>
        <v>0</v>
      </c>
      <c r="AA72">
        <f t="shared" si="79"/>
        <v>0</v>
      </c>
      <c r="AC72">
        <v>83376404</v>
      </c>
      <c r="AD72">
        <f t="shared" si="80"/>
        <v>95.36</v>
      </c>
      <c r="AE72">
        <f t="shared" si="81"/>
        <v>95.36</v>
      </c>
      <c r="AF72">
        <f>ROUND((((EV72)-(EW72))+AG72),6)</f>
        <v>0</v>
      </c>
      <c r="AG72">
        <f t="shared" si="106"/>
        <v>0</v>
      </c>
      <c r="AH72">
        <f t="shared" si="106"/>
        <v>0</v>
      </c>
      <c r="AI72">
        <f t="shared" si="83"/>
        <v>0</v>
      </c>
      <c r="AJ72">
        <f t="shared" si="107"/>
        <v>0</v>
      </c>
      <c r="AK72">
        <f t="shared" si="107"/>
        <v>0</v>
      </c>
      <c r="AL72">
        <f t="shared" si="85"/>
        <v>0</v>
      </c>
      <c r="AM72">
        <v>95.36</v>
      </c>
      <c r="AN72">
        <v>95.36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106</v>
      </c>
      <c r="AW72">
        <v>45</v>
      </c>
      <c r="AX72">
        <v>1</v>
      </c>
      <c r="AY72">
        <v>1.079</v>
      </c>
      <c r="BB72">
        <v>1</v>
      </c>
      <c r="BC72">
        <v>1</v>
      </c>
      <c r="BD72">
        <v>1</v>
      </c>
      <c r="BE72">
        <v>7.71</v>
      </c>
      <c r="BF72" t="s">
        <v>3</v>
      </c>
      <c r="BG72" t="s">
        <v>3</v>
      </c>
      <c r="BH72" t="s">
        <v>3</v>
      </c>
      <c r="BI72" t="s">
        <v>3</v>
      </c>
      <c r="BJ72">
        <v>3</v>
      </c>
      <c r="BK72">
        <v>1</v>
      </c>
      <c r="BL72" t="s">
        <v>57</v>
      </c>
      <c r="BO72">
        <v>4</v>
      </c>
      <c r="BP72">
        <v>0</v>
      </c>
      <c r="BQ72" t="s">
        <v>55</v>
      </c>
      <c r="BR72">
        <v>1</v>
      </c>
      <c r="BS72">
        <v>30</v>
      </c>
      <c r="BT72">
        <v>0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 t="s">
        <v>3</v>
      </c>
      <c r="CB72">
        <v>106</v>
      </c>
      <c r="CC72">
        <v>45</v>
      </c>
      <c r="CD72" t="s">
        <v>3</v>
      </c>
      <c r="CG72">
        <v>30</v>
      </c>
      <c r="CH72">
        <v>0</v>
      </c>
      <c r="CI72">
        <v>0</v>
      </c>
      <c r="CO72">
        <v>0</v>
      </c>
      <c r="CP72" t="s">
        <v>3</v>
      </c>
      <c r="CQ72">
        <v>0</v>
      </c>
      <c r="CR72">
        <f t="shared" si="86"/>
        <v>317493.25</v>
      </c>
      <c r="CS72">
        <f t="shared" si="87"/>
        <v>793.28</v>
      </c>
      <c r="CT72">
        <f>(ROUND((ROUND(((EV72)*AX72*1),2)*BD72),2)+ROUND((ROUND(((AG72-(EW72))*AX72*1),2)*BU72),2))</f>
        <v>0</v>
      </c>
      <c r="CU72">
        <f t="shared" si="88"/>
        <v>0</v>
      </c>
      <c r="CV72">
        <f t="shared" si="89"/>
        <v>0</v>
      </c>
      <c r="CW72">
        <f t="shared" si="90"/>
        <v>0</v>
      </c>
      <c r="CX72">
        <f t="shared" si="91"/>
        <v>0</v>
      </c>
      <c r="CY72">
        <f t="shared" si="92"/>
        <v>0</v>
      </c>
      <c r="CZ72">
        <f t="shared" si="93"/>
        <v>0</v>
      </c>
      <c r="DA72">
        <f t="shared" si="94"/>
        <v>0</v>
      </c>
      <c r="DB72">
        <f t="shared" si="95"/>
        <v>0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 t="s">
        <v>3</v>
      </c>
      <c r="DO72" t="s">
        <v>3</v>
      </c>
      <c r="DP72">
        <v>0</v>
      </c>
      <c r="DQ72">
        <v>0</v>
      </c>
      <c r="DR72">
        <v>1</v>
      </c>
      <c r="DS72">
        <v>1</v>
      </c>
      <c r="DW72">
        <v>1002</v>
      </c>
      <c r="DX72" t="s">
        <v>56</v>
      </c>
      <c r="DY72" t="s">
        <v>56</v>
      </c>
      <c r="DZ72">
        <v>1</v>
      </c>
      <c r="EB72" t="s">
        <v>3</v>
      </c>
      <c r="EC72" t="s">
        <v>3</v>
      </c>
      <c r="ED72" t="s">
        <v>3</v>
      </c>
      <c r="EE72" t="s">
        <v>3</v>
      </c>
      <c r="EG72">
        <v>82946419</v>
      </c>
      <c r="EH72">
        <v>30</v>
      </c>
      <c r="EI72" t="s">
        <v>19</v>
      </c>
      <c r="EJ72">
        <v>0</v>
      </c>
      <c r="EK72" t="s">
        <v>3</v>
      </c>
      <c r="EL72">
        <v>1</v>
      </c>
      <c r="EM72">
        <v>4</v>
      </c>
      <c r="EN72" t="s">
        <v>40</v>
      </c>
      <c r="EO72" t="s">
        <v>41</v>
      </c>
      <c r="EQ72" t="s">
        <v>3</v>
      </c>
      <c r="ES72">
        <v>0</v>
      </c>
      <c r="ET72">
        <v>95.36</v>
      </c>
      <c r="EU72">
        <v>95.36</v>
      </c>
      <c r="EV72">
        <v>0</v>
      </c>
      <c r="EW72">
        <v>0</v>
      </c>
      <c r="EX72">
        <v>0</v>
      </c>
      <c r="EY72">
        <v>0</v>
      </c>
      <c r="EZ72">
        <v>0</v>
      </c>
      <c r="FS72">
        <v>0</v>
      </c>
      <c r="FT72">
        <v>0</v>
      </c>
      <c r="FU72">
        <v>0</v>
      </c>
      <c r="FZ72">
        <v>106</v>
      </c>
      <c r="GA72">
        <v>45</v>
      </c>
      <c r="GC72" t="s">
        <v>3</v>
      </c>
      <c r="GF72">
        <v>1</v>
      </c>
      <c r="GH72">
        <v>38055594</v>
      </c>
      <c r="GI72">
        <v>2</v>
      </c>
      <c r="GJ72">
        <v>1</v>
      </c>
      <c r="GK72">
        <v>2</v>
      </c>
      <c r="GL72">
        <v>0</v>
      </c>
      <c r="GM72">
        <v>0</v>
      </c>
      <c r="GN72">
        <f t="shared" si="96"/>
        <v>0</v>
      </c>
      <c r="GO72">
        <f t="shared" si="97"/>
        <v>317493.25</v>
      </c>
      <c r="GP72">
        <f t="shared" si="98"/>
        <v>317493.25</v>
      </c>
      <c r="GQ72">
        <f t="shared" si="99"/>
        <v>0</v>
      </c>
      <c r="GR72">
        <f t="shared" si="100"/>
        <v>0</v>
      </c>
      <c r="GT72">
        <v>0</v>
      </c>
      <c r="GU72">
        <v>3</v>
      </c>
      <c r="GV72">
        <v>0</v>
      </c>
      <c r="GW72" t="s">
        <v>3</v>
      </c>
      <c r="GX72">
        <f t="shared" si="101"/>
        <v>0</v>
      </c>
      <c r="GY72">
        <v>1</v>
      </c>
      <c r="GZ72">
        <f t="shared" si="102"/>
        <v>0</v>
      </c>
      <c r="HC72">
        <v>0</v>
      </c>
      <c r="HD72">
        <v>0</v>
      </c>
      <c r="HE72">
        <f t="shared" si="103"/>
        <v>0</v>
      </c>
      <c r="HG72" t="s">
        <v>3</v>
      </c>
      <c r="HH72" t="s">
        <v>3</v>
      </c>
      <c r="HO72" t="s">
        <v>3</v>
      </c>
      <c r="HP72" t="s">
        <v>3</v>
      </c>
      <c r="HQ72" t="s">
        <v>3</v>
      </c>
      <c r="HR72" t="s">
        <v>3</v>
      </c>
      <c r="HS72" t="s">
        <v>3</v>
      </c>
      <c r="HU72">
        <v>0</v>
      </c>
      <c r="IM72">
        <v>0</v>
      </c>
    </row>
    <row r="73" spans="1:257" x14ac:dyDescent="0.2">
      <c r="A73" s="2">
        <v>17</v>
      </c>
      <c r="B73" s="2">
        <v>1</v>
      </c>
      <c r="C73" s="2">
        <f>ROW(SmtRes!A134)</f>
        <v>134</v>
      </c>
      <c r="D73" s="2">
        <f>ROW(EtalonRes!A142)</f>
        <v>142</v>
      </c>
      <c r="E73" s="2" t="s">
        <v>85</v>
      </c>
      <c r="F73" s="2" t="s">
        <v>59</v>
      </c>
      <c r="G73" s="2" t="s">
        <v>60</v>
      </c>
      <c r="H73" s="2" t="s">
        <v>38</v>
      </c>
      <c r="I73" s="2">
        <f t="shared" si="25"/>
        <v>1</v>
      </c>
      <c r="J73" s="2">
        <v>0</v>
      </c>
      <c r="K73" s="2">
        <v>1</v>
      </c>
      <c r="L73" s="2">
        <v>1</v>
      </c>
      <c r="M73" s="2"/>
      <c r="N73" s="2"/>
      <c r="O73" s="2"/>
      <c r="P73" s="2"/>
      <c r="Q73" s="2">
        <f t="shared" si="70"/>
        <v>621.4</v>
      </c>
      <c r="R73" s="2">
        <f t="shared" si="71"/>
        <v>0</v>
      </c>
      <c r="S73" s="2">
        <f>(ROUND((ROUND((((EV73*1.15))*AX73*I73),2)*BD73),2)+ROUND((ROUND(((AG73-((EW73*1.15)))*AX73*I73),2)*BU73),2))</f>
        <v>617.45000000000005</v>
      </c>
      <c r="T73" s="2">
        <f t="shared" si="72"/>
        <v>12.18</v>
      </c>
      <c r="U73" s="2">
        <f t="shared" si="73"/>
        <v>3.95</v>
      </c>
      <c r="V73" s="2">
        <f t="shared" si="74"/>
        <v>0</v>
      </c>
      <c r="W73" s="2">
        <f t="shared" si="75"/>
        <v>0.31305299999999997</v>
      </c>
      <c r="X73" s="2">
        <f t="shared" si="76"/>
        <v>0</v>
      </c>
      <c r="Y73" s="2">
        <f t="shared" si="77"/>
        <v>0</v>
      </c>
      <c r="Z73" s="2">
        <f t="shared" si="78"/>
        <v>17.100000000000001</v>
      </c>
      <c r="AA73" s="2">
        <f t="shared" si="79"/>
        <v>7.26</v>
      </c>
      <c r="AB73" s="2"/>
      <c r="AC73" s="2">
        <v>83376402</v>
      </c>
      <c r="AD73" s="2">
        <f t="shared" si="80"/>
        <v>593.50350000000003</v>
      </c>
      <c r="AE73" s="2">
        <f t="shared" si="81"/>
        <v>0</v>
      </c>
      <c r="AF73" s="2">
        <f>ROUND(((((EV73*1.15))-((EW73*1.15)))+AG73),6)</f>
        <v>589.73149999999998</v>
      </c>
      <c r="AG73" s="2">
        <f>ROUND(((EW73*1.15)),6)</f>
        <v>11.638</v>
      </c>
      <c r="AH73" s="2">
        <f>ROUND(((EX73*1.15)),6)</f>
        <v>3.7719999999999998</v>
      </c>
      <c r="AI73" s="2">
        <f t="shared" si="83"/>
        <v>0</v>
      </c>
      <c r="AJ73" s="2">
        <f>((EY73*1.15))</f>
        <v>0.29899999999999999</v>
      </c>
      <c r="AK73" s="2">
        <f>((EZ73*1.15))</f>
        <v>0</v>
      </c>
      <c r="AL73" s="2">
        <f t="shared" si="85"/>
        <v>0</v>
      </c>
      <c r="AM73" s="2">
        <v>516.09</v>
      </c>
      <c r="AN73" s="2">
        <v>0</v>
      </c>
      <c r="AO73" s="2">
        <v>512.80999999999995</v>
      </c>
      <c r="AP73" s="2">
        <v>10.119999999999999</v>
      </c>
      <c r="AQ73" s="2">
        <v>3.28</v>
      </c>
      <c r="AR73" s="2">
        <v>0</v>
      </c>
      <c r="AS73" s="2">
        <v>0.26</v>
      </c>
      <c r="AT73" s="2">
        <v>0</v>
      </c>
      <c r="AU73" s="2">
        <v>0</v>
      </c>
      <c r="AV73" s="2">
        <v>106</v>
      </c>
      <c r="AW73" s="2">
        <v>45</v>
      </c>
      <c r="AX73" s="2">
        <v>1.0469999999999999</v>
      </c>
      <c r="AY73" s="2">
        <v>1.079</v>
      </c>
      <c r="AZ73" s="2"/>
      <c r="BA73" s="2"/>
      <c r="BB73" s="2">
        <v>1</v>
      </c>
      <c r="BC73" s="2">
        <v>1</v>
      </c>
      <c r="BD73" s="2">
        <v>1</v>
      </c>
      <c r="BE73" s="2">
        <v>1</v>
      </c>
      <c r="BF73" s="2" t="s">
        <v>3</v>
      </c>
      <c r="BG73" s="2" t="s">
        <v>3</v>
      </c>
      <c r="BH73" s="2" t="s">
        <v>3</v>
      </c>
      <c r="BI73" s="2" t="s">
        <v>3</v>
      </c>
      <c r="BJ73" s="2">
        <v>0</v>
      </c>
      <c r="BK73" s="2">
        <v>1</v>
      </c>
      <c r="BL73" s="2" t="s">
        <v>61</v>
      </c>
      <c r="BM73" s="2"/>
      <c r="BN73" s="2"/>
      <c r="BO73" s="2">
        <v>4</v>
      </c>
      <c r="BP73" s="2">
        <v>0</v>
      </c>
      <c r="BQ73" s="2" t="s">
        <v>59</v>
      </c>
      <c r="BR73" s="2">
        <v>1</v>
      </c>
      <c r="BS73" s="2">
        <v>30</v>
      </c>
      <c r="BT73" s="2">
        <v>0</v>
      </c>
      <c r="BU73" s="2">
        <v>1</v>
      </c>
      <c r="BV73" s="2">
        <v>1</v>
      </c>
      <c r="BW73" s="2">
        <v>1</v>
      </c>
      <c r="BX73" s="2">
        <v>1</v>
      </c>
      <c r="BY73" s="2">
        <v>1</v>
      </c>
      <c r="BZ73" s="2">
        <v>1</v>
      </c>
      <c r="CA73" s="2" t="s">
        <v>3</v>
      </c>
      <c r="CB73" s="2">
        <v>106</v>
      </c>
      <c r="CC73" s="2">
        <v>45</v>
      </c>
      <c r="CD73" s="2" t="s">
        <v>3</v>
      </c>
      <c r="CE73" s="2"/>
      <c r="CF73" s="2"/>
      <c r="CG73" s="2">
        <v>30</v>
      </c>
      <c r="CH73" s="2">
        <v>0</v>
      </c>
      <c r="CI73" s="2">
        <v>0</v>
      </c>
      <c r="CJ73" s="2"/>
      <c r="CK73" s="2"/>
      <c r="CL73" s="2"/>
      <c r="CM73" s="2"/>
      <c r="CN73" s="2"/>
      <c r="CO73" s="2">
        <v>0</v>
      </c>
      <c r="CP73" s="2" t="s">
        <v>338</v>
      </c>
      <c r="CQ73" s="2">
        <v>0</v>
      </c>
      <c r="CR73" s="2">
        <f t="shared" si="86"/>
        <v>621.40000000000009</v>
      </c>
      <c r="CS73" s="2">
        <f t="shared" si="87"/>
        <v>0</v>
      </c>
      <c r="CT73" s="2">
        <f>(ROUND((ROUND((((EV73*1.15))*AX73*1),2)*BD73),2)+ROUND((ROUND(((AG73-((EW73*1.15)))*AX73*1),2)*BU73),2))</f>
        <v>617.45000000000005</v>
      </c>
      <c r="CU73" s="2">
        <f t="shared" si="88"/>
        <v>12.18</v>
      </c>
      <c r="CV73" s="2">
        <f t="shared" si="89"/>
        <v>3.95</v>
      </c>
      <c r="CW73" s="2">
        <f t="shared" si="90"/>
        <v>0</v>
      </c>
      <c r="CX73" s="2">
        <f t="shared" si="91"/>
        <v>0.31305299999999997</v>
      </c>
      <c r="CY73" s="2">
        <f t="shared" si="92"/>
        <v>0</v>
      </c>
      <c r="CZ73" s="2">
        <f t="shared" si="93"/>
        <v>0</v>
      </c>
      <c r="DA73" s="2">
        <f t="shared" si="94"/>
        <v>17.097799999999999</v>
      </c>
      <c r="DB73" s="2">
        <f t="shared" si="95"/>
        <v>7.2584999999999988</v>
      </c>
      <c r="DC73" s="2"/>
      <c r="DD73" s="2">
        <v>21</v>
      </c>
      <c r="DE73" s="2" t="s">
        <v>3</v>
      </c>
      <c r="DF73" s="2" t="s">
        <v>3</v>
      </c>
      <c r="DG73" s="2" t="s">
        <v>26</v>
      </c>
      <c r="DH73" s="2" t="s">
        <v>26</v>
      </c>
      <c r="DI73" s="2" t="s">
        <v>26</v>
      </c>
      <c r="DJ73" s="2" t="s">
        <v>3</v>
      </c>
      <c r="DK73" s="2" t="s">
        <v>26</v>
      </c>
      <c r="DL73" s="2" t="s">
        <v>26</v>
      </c>
      <c r="DM73" s="2" t="s">
        <v>3</v>
      </c>
      <c r="DN73" s="2" t="s">
        <v>3</v>
      </c>
      <c r="DO73" s="2" t="s">
        <v>3</v>
      </c>
      <c r="DP73" s="2">
        <v>0</v>
      </c>
      <c r="DQ73" s="2">
        <v>0</v>
      </c>
      <c r="DR73" s="2">
        <v>1</v>
      </c>
      <c r="DS73" s="2">
        <v>1</v>
      </c>
      <c r="DT73" s="2"/>
      <c r="DU73" s="2"/>
      <c r="DV73" s="2"/>
      <c r="DW73" s="2">
        <v>1013</v>
      </c>
      <c r="DX73" s="2" t="s">
        <v>38</v>
      </c>
      <c r="DY73" s="2" t="s">
        <v>38</v>
      </c>
      <c r="DZ73" s="2">
        <v>1</v>
      </c>
      <c r="EA73" s="2"/>
      <c r="EB73" s="2" t="s">
        <v>3</v>
      </c>
      <c r="EC73" s="2" t="s">
        <v>3</v>
      </c>
      <c r="ED73" s="2" t="s">
        <v>3</v>
      </c>
      <c r="EE73" s="2" t="s">
        <v>3</v>
      </c>
      <c r="EF73" s="2"/>
      <c r="EG73" s="2">
        <v>82946419</v>
      </c>
      <c r="EH73" s="2">
        <v>30</v>
      </c>
      <c r="EI73" s="2" t="s">
        <v>19</v>
      </c>
      <c r="EJ73" s="2">
        <v>0</v>
      </c>
      <c r="EK73" s="2" t="s">
        <v>3</v>
      </c>
      <c r="EL73" s="2">
        <v>1</v>
      </c>
      <c r="EM73" s="2">
        <v>4</v>
      </c>
      <c r="EN73" s="2" t="s">
        <v>40</v>
      </c>
      <c r="EO73" s="2" t="s">
        <v>41</v>
      </c>
      <c r="EP73" s="2"/>
      <c r="EQ73" s="2" t="s">
        <v>29</v>
      </c>
      <c r="ER73" s="2"/>
      <c r="ES73" s="2">
        <v>0</v>
      </c>
      <c r="ET73" s="2">
        <v>516.09</v>
      </c>
      <c r="EU73" s="2">
        <v>0</v>
      </c>
      <c r="EV73" s="2">
        <v>512.80999999999995</v>
      </c>
      <c r="EW73" s="2">
        <v>10.119999999999999</v>
      </c>
      <c r="EX73" s="2">
        <v>3.28</v>
      </c>
      <c r="EY73" s="2">
        <v>0.26</v>
      </c>
      <c r="EZ73" s="2">
        <v>0</v>
      </c>
      <c r="FA73" s="2">
        <v>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>
        <v>0</v>
      </c>
      <c r="FT73" s="2">
        <v>0</v>
      </c>
      <c r="FU73" s="2">
        <v>0</v>
      </c>
      <c r="FV73" s="2"/>
      <c r="FW73" s="2"/>
      <c r="FX73" s="2"/>
      <c r="FY73" s="2"/>
      <c r="FZ73" s="2">
        <v>106</v>
      </c>
      <c r="GA73" s="2">
        <v>45</v>
      </c>
      <c r="GB73" s="2"/>
      <c r="GC73" s="2" t="s">
        <v>3</v>
      </c>
      <c r="GD73" s="2"/>
      <c r="GE73" s="2"/>
      <c r="GF73" s="2">
        <v>1</v>
      </c>
      <c r="GG73" s="2"/>
      <c r="GH73" s="2">
        <v>-319015310</v>
      </c>
      <c r="GI73" s="2">
        <v>2</v>
      </c>
      <c r="GJ73" s="2">
        <v>1</v>
      </c>
      <c r="GK73" s="2">
        <v>2</v>
      </c>
      <c r="GL73" s="2">
        <v>0</v>
      </c>
      <c r="GM73" s="2">
        <v>0</v>
      </c>
      <c r="GN73" s="2">
        <f t="shared" si="96"/>
        <v>0</v>
      </c>
      <c r="GO73" s="2">
        <f t="shared" si="97"/>
        <v>645.76</v>
      </c>
      <c r="GP73" s="2">
        <f t="shared" si="98"/>
        <v>645.76</v>
      </c>
      <c r="GQ73" s="2">
        <f t="shared" si="99"/>
        <v>0</v>
      </c>
      <c r="GR73" s="2">
        <f t="shared" si="100"/>
        <v>0</v>
      </c>
      <c r="GS73" s="2"/>
      <c r="GT73" s="2">
        <v>0</v>
      </c>
      <c r="GU73" s="2">
        <v>0</v>
      </c>
      <c r="GV73" s="2">
        <v>0</v>
      </c>
      <c r="GW73" s="2" t="s">
        <v>3</v>
      </c>
      <c r="GX73" s="2">
        <f t="shared" si="101"/>
        <v>0</v>
      </c>
      <c r="GY73" s="2">
        <v>1</v>
      </c>
      <c r="GZ73" s="2">
        <f t="shared" si="102"/>
        <v>0</v>
      </c>
      <c r="HA73" s="2"/>
      <c r="HB73" s="2"/>
      <c r="HC73" s="2">
        <v>0</v>
      </c>
      <c r="HD73" s="2">
        <v>0</v>
      </c>
      <c r="HE73" s="2">
        <f t="shared" si="103"/>
        <v>0</v>
      </c>
      <c r="HF73" s="2"/>
      <c r="HG73" s="2" t="s">
        <v>3</v>
      </c>
      <c r="HH73" s="2" t="s">
        <v>3</v>
      </c>
      <c r="HI73" s="2"/>
      <c r="HJ73" s="2"/>
      <c r="HK73" s="2"/>
      <c r="HL73" s="2"/>
      <c r="HM73" s="2"/>
      <c r="HN73" s="2"/>
      <c r="HO73" s="2" t="s">
        <v>3</v>
      </c>
      <c r="HP73" s="2" t="s">
        <v>3</v>
      </c>
      <c r="HQ73" s="2" t="s">
        <v>3</v>
      </c>
      <c r="HR73" s="2" t="s">
        <v>3</v>
      </c>
      <c r="HS73" s="2" t="s">
        <v>3</v>
      </c>
      <c r="HT73" s="2"/>
      <c r="HU73" s="2">
        <v>0</v>
      </c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>
        <v>0</v>
      </c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x14ac:dyDescent="0.2">
      <c r="A74">
        <v>17</v>
      </c>
      <c r="B74">
        <v>1</v>
      </c>
      <c r="C74">
        <f>ROW(SmtRes!A136)</f>
        <v>136</v>
      </c>
      <c r="D74">
        <f>ROW(EtalonRes!A144)</f>
        <v>144</v>
      </c>
      <c r="E74" t="s">
        <v>85</v>
      </c>
      <c r="F74" t="s">
        <v>59</v>
      </c>
      <c r="G74" t="s">
        <v>60</v>
      </c>
      <c r="H74" t="s">
        <v>38</v>
      </c>
      <c r="I74" s="2">
        <f t="shared" si="25"/>
        <v>1</v>
      </c>
      <c r="J74">
        <v>0</v>
      </c>
      <c r="K74">
        <v>1</v>
      </c>
      <c r="L74" s="38">
        <v>1</v>
      </c>
      <c r="Q74">
        <f t="shared" si="70"/>
        <v>6709.3</v>
      </c>
      <c r="R74">
        <f t="shared" si="71"/>
        <v>0</v>
      </c>
      <c r="S74">
        <f>(ROUND((ROUND((((EV74*1.15))*AX74*I74),2)*BD74),2)+ROUND((ROUND(((AG74-((EW74*1.15)))*AX74*I74),2)*BU74),2))</f>
        <v>6489.4</v>
      </c>
      <c r="T74">
        <f t="shared" si="72"/>
        <v>678.06</v>
      </c>
      <c r="U74">
        <f t="shared" si="73"/>
        <v>219.9</v>
      </c>
      <c r="V74">
        <f t="shared" si="74"/>
        <v>0</v>
      </c>
      <c r="W74">
        <f t="shared" si="75"/>
        <v>0.31305299999999997</v>
      </c>
      <c r="X74">
        <f t="shared" si="76"/>
        <v>0</v>
      </c>
      <c r="Y74">
        <f t="shared" si="77"/>
        <v>0</v>
      </c>
      <c r="Z74">
        <f t="shared" si="78"/>
        <v>951.84</v>
      </c>
      <c r="AA74">
        <f t="shared" si="79"/>
        <v>404.08</v>
      </c>
      <c r="AC74">
        <v>83376404</v>
      </c>
      <c r="AD74">
        <f t="shared" si="80"/>
        <v>593.50350000000003</v>
      </c>
      <c r="AE74">
        <f t="shared" si="81"/>
        <v>0</v>
      </c>
      <c r="AF74">
        <f>ROUND(((((EV74*1.15))-((EW74*1.15)))+AG74),6)</f>
        <v>589.73149999999998</v>
      </c>
      <c r="AG74">
        <f>ROUND(((EW74*1.15)),6)</f>
        <v>11.638</v>
      </c>
      <c r="AH74">
        <f>ROUND(((EX74*1.15)),6)</f>
        <v>3.7719999999999998</v>
      </c>
      <c r="AI74">
        <f t="shared" si="83"/>
        <v>0</v>
      </c>
      <c r="AJ74">
        <f>((EY74*1.15))</f>
        <v>0.29899999999999999</v>
      </c>
      <c r="AK74">
        <f>((EZ74*1.15))</f>
        <v>0</v>
      </c>
      <c r="AL74">
        <f t="shared" si="85"/>
        <v>0</v>
      </c>
      <c r="AM74">
        <v>516.09</v>
      </c>
      <c r="AN74">
        <v>0</v>
      </c>
      <c r="AO74">
        <v>512.80999999999995</v>
      </c>
      <c r="AP74">
        <v>10.119999999999999</v>
      </c>
      <c r="AQ74">
        <v>3.28</v>
      </c>
      <c r="AR74">
        <v>0</v>
      </c>
      <c r="AS74">
        <v>0.26</v>
      </c>
      <c r="AT74">
        <v>0</v>
      </c>
      <c r="AU74">
        <v>0</v>
      </c>
      <c r="AV74">
        <v>106</v>
      </c>
      <c r="AW74">
        <v>45</v>
      </c>
      <c r="AX74">
        <v>1.0469999999999999</v>
      </c>
      <c r="AY74">
        <v>1.079</v>
      </c>
      <c r="BB74">
        <v>1</v>
      </c>
      <c r="BC74">
        <v>55.67</v>
      </c>
      <c r="BD74">
        <v>10.51</v>
      </c>
      <c r="BE74">
        <v>1</v>
      </c>
      <c r="BF74" t="s">
        <v>3</v>
      </c>
      <c r="BG74" t="s">
        <v>3</v>
      </c>
      <c r="BH74" t="s">
        <v>3</v>
      </c>
      <c r="BI74" t="s">
        <v>3</v>
      </c>
      <c r="BJ74">
        <v>0</v>
      </c>
      <c r="BK74">
        <v>1</v>
      </c>
      <c r="BL74" t="s">
        <v>61</v>
      </c>
      <c r="BO74">
        <v>4</v>
      </c>
      <c r="BP74">
        <v>0</v>
      </c>
      <c r="BQ74" t="s">
        <v>59</v>
      </c>
      <c r="BR74">
        <v>1</v>
      </c>
      <c r="BS74">
        <v>30</v>
      </c>
      <c r="BT74">
        <v>0</v>
      </c>
      <c r="BU74">
        <v>55.67</v>
      </c>
      <c r="BV74">
        <v>1</v>
      </c>
      <c r="BW74">
        <v>1</v>
      </c>
      <c r="BX74">
        <v>1</v>
      </c>
      <c r="BY74">
        <v>1</v>
      </c>
      <c r="BZ74">
        <v>1</v>
      </c>
      <c r="CA74" t="s">
        <v>3</v>
      </c>
      <c r="CB74">
        <v>106</v>
      </c>
      <c r="CC74">
        <v>45</v>
      </c>
      <c r="CD74" t="s">
        <v>3</v>
      </c>
      <c r="CG74">
        <v>30</v>
      </c>
      <c r="CH74">
        <v>0</v>
      </c>
      <c r="CI74">
        <v>0</v>
      </c>
      <c r="CO74">
        <v>0</v>
      </c>
      <c r="CP74" t="s">
        <v>338</v>
      </c>
      <c r="CQ74">
        <v>0</v>
      </c>
      <c r="CR74">
        <f t="shared" si="86"/>
        <v>6709.2999999999993</v>
      </c>
      <c r="CS74">
        <f t="shared" si="87"/>
        <v>0</v>
      </c>
      <c r="CT74">
        <f>(ROUND((ROUND((((EV74*1.15))*AX74*1),2)*BD74),2)+ROUND((ROUND(((AG74-((EW74*1.15)))*AX74*1),2)*BU74),2))</f>
        <v>6489.4</v>
      </c>
      <c r="CU74">
        <f t="shared" si="88"/>
        <v>678.06</v>
      </c>
      <c r="CV74">
        <f t="shared" si="89"/>
        <v>219.9</v>
      </c>
      <c r="CW74">
        <f t="shared" si="90"/>
        <v>0</v>
      </c>
      <c r="CX74">
        <f t="shared" si="91"/>
        <v>0.31305299999999997</v>
      </c>
      <c r="CY74">
        <f t="shared" si="92"/>
        <v>0</v>
      </c>
      <c r="CZ74">
        <f t="shared" si="93"/>
        <v>0</v>
      </c>
      <c r="DA74">
        <f t="shared" si="94"/>
        <v>951.83759999999995</v>
      </c>
      <c r="DB74">
        <f t="shared" si="95"/>
        <v>404.08199999999999</v>
      </c>
      <c r="DD74">
        <v>22</v>
      </c>
      <c r="DE74" t="s">
        <v>3</v>
      </c>
      <c r="DF74" t="s">
        <v>3</v>
      </c>
      <c r="DG74" t="s">
        <v>26</v>
      </c>
      <c r="DH74" t="s">
        <v>26</v>
      </c>
      <c r="DI74" t="s">
        <v>26</v>
      </c>
      <c r="DJ74" t="s">
        <v>3</v>
      </c>
      <c r="DK74" t="s">
        <v>26</v>
      </c>
      <c r="DL74" t="s">
        <v>26</v>
      </c>
      <c r="DM74" t="s">
        <v>3</v>
      </c>
      <c r="DN74" t="s">
        <v>3</v>
      </c>
      <c r="DO74" t="s">
        <v>3</v>
      </c>
      <c r="DP74">
        <v>0</v>
      </c>
      <c r="DQ74">
        <v>0</v>
      </c>
      <c r="DR74">
        <v>1</v>
      </c>
      <c r="DS74">
        <v>1</v>
      </c>
      <c r="DW74">
        <v>1013</v>
      </c>
      <c r="DX74" t="s">
        <v>38</v>
      </c>
      <c r="DY74" t="s">
        <v>38</v>
      </c>
      <c r="DZ74">
        <v>1</v>
      </c>
      <c r="EB74" t="s">
        <v>3</v>
      </c>
      <c r="EC74" t="s">
        <v>3</v>
      </c>
      <c r="ED74" t="s">
        <v>3</v>
      </c>
      <c r="EE74" t="s">
        <v>3</v>
      </c>
      <c r="EG74">
        <v>82946419</v>
      </c>
      <c r="EH74">
        <v>30</v>
      </c>
      <c r="EI74" t="s">
        <v>19</v>
      </c>
      <c r="EJ74">
        <v>0</v>
      </c>
      <c r="EK74" t="s">
        <v>3</v>
      </c>
      <c r="EL74">
        <v>1</v>
      </c>
      <c r="EM74">
        <v>4</v>
      </c>
      <c r="EN74" t="s">
        <v>40</v>
      </c>
      <c r="EO74" t="s">
        <v>41</v>
      </c>
      <c r="EQ74" t="s">
        <v>29</v>
      </c>
      <c r="ES74">
        <v>0</v>
      </c>
      <c r="ET74">
        <v>516.09</v>
      </c>
      <c r="EU74">
        <v>0</v>
      </c>
      <c r="EV74">
        <v>512.80999999999995</v>
      </c>
      <c r="EW74">
        <v>10.119999999999999</v>
      </c>
      <c r="EX74">
        <v>3.28</v>
      </c>
      <c r="EY74">
        <v>0.26</v>
      </c>
      <c r="EZ74">
        <v>0</v>
      </c>
      <c r="FA74">
        <v>0</v>
      </c>
      <c r="FS74">
        <v>0</v>
      </c>
      <c r="FT74">
        <v>0</v>
      </c>
      <c r="FU74">
        <v>0</v>
      </c>
      <c r="FZ74">
        <v>106</v>
      </c>
      <c r="GA74">
        <v>45</v>
      </c>
      <c r="GC74" t="s">
        <v>3</v>
      </c>
      <c r="GF74">
        <v>1</v>
      </c>
      <c r="GH74">
        <v>-319015310</v>
      </c>
      <c r="GI74">
        <v>2</v>
      </c>
      <c r="GJ74">
        <v>1</v>
      </c>
      <c r="GK74">
        <v>2</v>
      </c>
      <c r="GL74">
        <v>0</v>
      </c>
      <c r="GM74">
        <v>0</v>
      </c>
      <c r="GN74">
        <f t="shared" si="96"/>
        <v>0</v>
      </c>
      <c r="GO74">
        <f t="shared" si="97"/>
        <v>8065.22</v>
      </c>
      <c r="GP74">
        <f t="shared" si="98"/>
        <v>8065.22</v>
      </c>
      <c r="GQ74">
        <f t="shared" si="99"/>
        <v>0</v>
      </c>
      <c r="GR74">
        <f t="shared" si="100"/>
        <v>0</v>
      </c>
      <c r="GT74">
        <v>0</v>
      </c>
      <c r="GU74">
        <v>0</v>
      </c>
      <c r="GV74">
        <v>0</v>
      </c>
      <c r="GW74" t="s">
        <v>3</v>
      </c>
      <c r="GX74">
        <f t="shared" si="101"/>
        <v>0</v>
      </c>
      <c r="GY74">
        <v>1</v>
      </c>
      <c r="GZ74">
        <f t="shared" si="102"/>
        <v>0</v>
      </c>
      <c r="HC74">
        <v>0</v>
      </c>
      <c r="HD74">
        <v>0</v>
      </c>
      <c r="HE74">
        <f t="shared" si="103"/>
        <v>0</v>
      </c>
      <c r="HG74" t="s">
        <v>3</v>
      </c>
      <c r="HH74" t="s">
        <v>3</v>
      </c>
      <c r="HO74" t="s">
        <v>3</v>
      </c>
      <c r="HP74" t="s">
        <v>3</v>
      </c>
      <c r="HQ74" t="s">
        <v>3</v>
      </c>
      <c r="HR74" t="s">
        <v>3</v>
      </c>
      <c r="HS74" t="s">
        <v>3</v>
      </c>
      <c r="HU74">
        <v>0</v>
      </c>
      <c r="IM74">
        <v>0</v>
      </c>
    </row>
    <row r="75" spans="1:257" x14ac:dyDescent="0.2">
      <c r="A75" s="2">
        <v>17</v>
      </c>
      <c r="B75" s="2">
        <v>1</v>
      </c>
      <c r="C75" s="2"/>
      <c r="D75" s="2"/>
      <c r="E75" s="2" t="s">
        <v>86</v>
      </c>
      <c r="F75" s="2" t="s">
        <v>63</v>
      </c>
      <c r="G75" s="2" t="s">
        <v>71</v>
      </c>
      <c r="H75" s="2" t="s">
        <v>65</v>
      </c>
      <c r="I75" s="2">
        <f t="shared" si="25"/>
        <v>127.66</v>
      </c>
      <c r="J75" s="2">
        <v>0</v>
      </c>
      <c r="K75" s="2">
        <f>ROUND((180+2)*1*2,9)</f>
        <v>364</v>
      </c>
      <c r="L75" s="2">
        <v>364</v>
      </c>
      <c r="M75" s="2">
        <v>236.34</v>
      </c>
      <c r="N75" s="2"/>
      <c r="O75" s="2"/>
      <c r="P75" s="2"/>
      <c r="Q75" s="2">
        <f t="shared" si="70"/>
        <v>15100.82</v>
      </c>
      <c r="R75" s="2">
        <f t="shared" si="71"/>
        <v>15100.82</v>
      </c>
      <c r="S75" s="2">
        <f>(ROUND((ROUND(((EV75)*AX75*I75),2)*BD75),2)+ROUND((ROUND(((AG75-(EW75))*AX75*I75),2)*BU75),2))</f>
        <v>0</v>
      </c>
      <c r="T75" s="2">
        <f t="shared" si="72"/>
        <v>0</v>
      </c>
      <c r="U75" s="2">
        <f t="shared" si="73"/>
        <v>0</v>
      </c>
      <c r="V75" s="2">
        <f t="shared" si="74"/>
        <v>0</v>
      </c>
      <c r="W75" s="2">
        <f t="shared" si="75"/>
        <v>0</v>
      </c>
      <c r="X75" s="2">
        <f t="shared" si="76"/>
        <v>0</v>
      </c>
      <c r="Y75" s="2">
        <f t="shared" si="77"/>
        <v>0</v>
      </c>
      <c r="Z75" s="2">
        <f t="shared" si="78"/>
        <v>0</v>
      </c>
      <c r="AA75" s="2">
        <f t="shared" si="79"/>
        <v>0</v>
      </c>
      <c r="AB75" s="2"/>
      <c r="AC75" s="2">
        <v>83376402</v>
      </c>
      <c r="AD75" s="2">
        <f t="shared" si="80"/>
        <v>118.2894</v>
      </c>
      <c r="AE75" s="2">
        <f>ROUND(((EU75*1.02)),6)</f>
        <v>118.2894</v>
      </c>
      <c r="AF75" s="2">
        <f>ROUND((((EV75)-(EW75))+AG75),6)</f>
        <v>0</v>
      </c>
      <c r="AG75" s="2">
        <f t="shared" ref="AG75:AH78" si="108">ROUND((EW75),6)</f>
        <v>0</v>
      </c>
      <c r="AH75" s="2">
        <f t="shared" si="108"/>
        <v>0</v>
      </c>
      <c r="AI75" s="2">
        <f t="shared" si="83"/>
        <v>0</v>
      </c>
      <c r="AJ75" s="2">
        <f t="shared" ref="AJ75:AK78" si="109">(EY75)</f>
        <v>0</v>
      </c>
      <c r="AK75" s="2">
        <f t="shared" si="109"/>
        <v>0</v>
      </c>
      <c r="AL75" s="2">
        <f t="shared" si="85"/>
        <v>0</v>
      </c>
      <c r="AM75" s="2">
        <v>115.97</v>
      </c>
      <c r="AN75" s="2">
        <v>115.97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1</v>
      </c>
      <c r="AY75" s="2">
        <v>1</v>
      </c>
      <c r="AZ75" s="2"/>
      <c r="BA75" s="2"/>
      <c r="BB75" s="2">
        <v>1</v>
      </c>
      <c r="BC75" s="2">
        <v>1</v>
      </c>
      <c r="BD75" s="2">
        <v>1</v>
      </c>
      <c r="BE75" s="2">
        <v>1</v>
      </c>
      <c r="BF75" s="2" t="s">
        <v>3</v>
      </c>
      <c r="BG75" s="2" t="s">
        <v>3</v>
      </c>
      <c r="BH75" s="2" t="s">
        <v>3</v>
      </c>
      <c r="BI75" s="2" t="s">
        <v>3</v>
      </c>
      <c r="BJ75" s="2">
        <v>3</v>
      </c>
      <c r="BK75" s="2">
        <v>1</v>
      </c>
      <c r="BL75" s="2" t="s">
        <v>3</v>
      </c>
      <c r="BM75" s="2"/>
      <c r="BN75" s="2"/>
      <c r="BO75" s="2">
        <v>400002</v>
      </c>
      <c r="BP75" s="2">
        <v>0</v>
      </c>
      <c r="BQ75" s="2" t="s">
        <v>3</v>
      </c>
      <c r="BR75" s="2">
        <v>0</v>
      </c>
      <c r="BS75" s="2">
        <v>202</v>
      </c>
      <c r="BT75" s="2">
        <v>0</v>
      </c>
      <c r="BU75" s="2">
        <v>1</v>
      </c>
      <c r="BV75" s="2">
        <v>1</v>
      </c>
      <c r="BW75" s="2">
        <v>1</v>
      </c>
      <c r="BX75" s="2">
        <v>1</v>
      </c>
      <c r="BY75" s="2">
        <v>1</v>
      </c>
      <c r="BZ75" s="2">
        <v>1</v>
      </c>
      <c r="CA75" s="2" t="s">
        <v>3</v>
      </c>
      <c r="CB75" s="2">
        <v>0</v>
      </c>
      <c r="CC75" s="2">
        <v>0</v>
      </c>
      <c r="CD75" s="2" t="s">
        <v>3</v>
      </c>
      <c r="CE75" s="2"/>
      <c r="CF75" s="2"/>
      <c r="CG75" s="2">
        <v>30</v>
      </c>
      <c r="CH75" s="2">
        <v>0</v>
      </c>
      <c r="CI75" s="2">
        <v>0</v>
      </c>
      <c r="CJ75" s="2"/>
      <c r="CK75" s="2"/>
      <c r="CL75" s="2"/>
      <c r="CM75" s="2"/>
      <c r="CN75" s="2"/>
      <c r="CO75" s="2">
        <v>0</v>
      </c>
      <c r="CP75" s="2" t="s">
        <v>3</v>
      </c>
      <c r="CQ75" s="2">
        <v>0</v>
      </c>
      <c r="CR75" s="2">
        <f t="shared" si="86"/>
        <v>15100.82</v>
      </c>
      <c r="CS75" s="2">
        <f t="shared" si="87"/>
        <v>118.29</v>
      </c>
      <c r="CT75" s="2">
        <f>(ROUND((ROUND(((EV75)*AX75*1),2)*BD75),2)+ROUND((ROUND(((AG75-(EW75))*AX75*1),2)*BU75),2))</f>
        <v>0</v>
      </c>
      <c r="CU75" s="2">
        <f t="shared" si="88"/>
        <v>0</v>
      </c>
      <c r="CV75" s="2">
        <f t="shared" si="89"/>
        <v>0</v>
      </c>
      <c r="CW75" s="2">
        <f t="shared" si="90"/>
        <v>0</v>
      </c>
      <c r="CX75" s="2">
        <f t="shared" si="91"/>
        <v>0</v>
      </c>
      <c r="CY75" s="2">
        <f t="shared" si="92"/>
        <v>0</v>
      </c>
      <c r="CZ75" s="2">
        <f t="shared" si="93"/>
        <v>0</v>
      </c>
      <c r="DA75" s="2">
        <f t="shared" si="94"/>
        <v>0</v>
      </c>
      <c r="DB75" s="2">
        <f t="shared" si="95"/>
        <v>0</v>
      </c>
      <c r="DC75" s="2"/>
      <c r="DD75" s="2"/>
      <c r="DE75" s="2" t="s">
        <v>3</v>
      </c>
      <c r="DF75" s="2" t="s">
        <v>66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 t="s">
        <v>3</v>
      </c>
      <c r="DO75" s="2" t="s">
        <v>3</v>
      </c>
      <c r="DP75" s="2">
        <v>0</v>
      </c>
      <c r="DQ75" s="2">
        <v>0</v>
      </c>
      <c r="DR75" s="2">
        <v>1</v>
      </c>
      <c r="DS75" s="2">
        <v>1</v>
      </c>
      <c r="DT75" s="2"/>
      <c r="DU75" s="2"/>
      <c r="DV75" s="2"/>
      <c r="DW75" s="2">
        <v>1003</v>
      </c>
      <c r="DX75" s="2" t="s">
        <v>65</v>
      </c>
      <c r="DY75" s="2" t="s">
        <v>65</v>
      </c>
      <c r="DZ75" s="2">
        <v>1</v>
      </c>
      <c r="EA75" s="2"/>
      <c r="EB75" s="2" t="s">
        <v>3</v>
      </c>
      <c r="EC75" s="2" t="s">
        <v>3</v>
      </c>
      <c r="ED75" s="2" t="s">
        <v>3</v>
      </c>
      <c r="EE75" s="2" t="s">
        <v>3</v>
      </c>
      <c r="EF75" s="2"/>
      <c r="EG75" s="2">
        <v>82946371</v>
      </c>
      <c r="EH75" s="2">
        <v>202</v>
      </c>
      <c r="EI75" s="2" t="s">
        <v>67</v>
      </c>
      <c r="EJ75" s="2">
        <v>0</v>
      </c>
      <c r="EK75" s="2" t="s">
        <v>3</v>
      </c>
      <c r="EL75" s="2">
        <v>1</v>
      </c>
      <c r="EM75" s="2">
        <v>400002</v>
      </c>
      <c r="EN75" s="2" t="s">
        <v>68</v>
      </c>
      <c r="EO75" s="2" t="s">
        <v>67</v>
      </c>
      <c r="EP75" s="2"/>
      <c r="EQ75" s="2" t="s">
        <v>3</v>
      </c>
      <c r="ER75" s="2"/>
      <c r="ES75" s="2">
        <v>1572864</v>
      </c>
      <c r="ET75" s="2">
        <v>115.97</v>
      </c>
      <c r="EU75" s="2">
        <v>115.97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>
        <v>0</v>
      </c>
      <c r="FT75" s="2">
        <v>0</v>
      </c>
      <c r="FU75" s="2">
        <v>0</v>
      </c>
      <c r="FV75" s="2"/>
      <c r="FW75" s="2"/>
      <c r="FX75" s="2"/>
      <c r="FY75" s="2"/>
      <c r="FZ75" s="2">
        <v>0</v>
      </c>
      <c r="GA75" s="2">
        <v>0</v>
      </c>
      <c r="GB75" s="2"/>
      <c r="GC75" s="2" t="s">
        <v>3</v>
      </c>
      <c r="GD75" s="2"/>
      <c r="GE75" s="2"/>
      <c r="GF75" s="2">
        <v>1</v>
      </c>
      <c r="GG75" s="2"/>
      <c r="GH75" s="2">
        <v>-1766458875</v>
      </c>
      <c r="GI75" s="2">
        <v>2</v>
      </c>
      <c r="GJ75" s="2">
        <v>0</v>
      </c>
      <c r="GK75" s="2">
        <v>-2</v>
      </c>
      <c r="GL75" s="2">
        <v>0</v>
      </c>
      <c r="GM75" s="2">
        <v>0</v>
      </c>
      <c r="GN75" s="2">
        <f t="shared" si="96"/>
        <v>0</v>
      </c>
      <c r="GO75" s="2">
        <f t="shared" si="97"/>
        <v>15100.82</v>
      </c>
      <c r="GP75" s="2">
        <f t="shared" si="98"/>
        <v>15100.82</v>
      </c>
      <c r="GQ75" s="2">
        <f t="shared" si="99"/>
        <v>0</v>
      </c>
      <c r="GR75" s="2">
        <f t="shared" si="100"/>
        <v>0</v>
      </c>
      <c r="GS75" s="2"/>
      <c r="GT75" s="2">
        <v>0</v>
      </c>
      <c r="GU75" s="2">
        <v>0</v>
      </c>
      <c r="GV75" s="2">
        <v>0</v>
      </c>
      <c r="GW75" s="2" t="s">
        <v>3</v>
      </c>
      <c r="GX75" s="2">
        <f t="shared" si="101"/>
        <v>0</v>
      </c>
      <c r="GY75" s="2">
        <v>1</v>
      </c>
      <c r="GZ75" s="2">
        <f t="shared" si="102"/>
        <v>0</v>
      </c>
      <c r="HA75" s="2"/>
      <c r="HB75" s="2"/>
      <c r="HC75" s="2">
        <v>0</v>
      </c>
      <c r="HD75" s="2">
        <v>0</v>
      </c>
      <c r="HE75" s="2">
        <f t="shared" si="103"/>
        <v>0</v>
      </c>
      <c r="HF75" s="2"/>
      <c r="HG75" s="2" t="s">
        <v>3</v>
      </c>
      <c r="HH75" s="2" t="s">
        <v>3</v>
      </c>
      <c r="HI75" s="2"/>
      <c r="HJ75" s="2"/>
      <c r="HK75" s="2"/>
      <c r="HL75" s="2"/>
      <c r="HM75" s="2"/>
      <c r="HN75" s="2"/>
      <c r="HO75" s="2" t="s">
        <v>3</v>
      </c>
      <c r="HP75" s="2" t="s">
        <v>3</v>
      </c>
      <c r="HQ75" s="2" t="s">
        <v>3</v>
      </c>
      <c r="HR75" s="2" t="s">
        <v>3</v>
      </c>
      <c r="HS75" s="2" t="s">
        <v>3</v>
      </c>
      <c r="HT75" s="2"/>
      <c r="HU75" s="2">
        <v>0</v>
      </c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>
        <v>0</v>
      </c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x14ac:dyDescent="0.2">
      <c r="A76">
        <v>17</v>
      </c>
      <c r="B76">
        <v>1</v>
      </c>
      <c r="E76" t="s">
        <v>86</v>
      </c>
      <c r="F76" t="s">
        <v>63</v>
      </c>
      <c r="G76" t="s">
        <v>71</v>
      </c>
      <c r="H76" t="s">
        <v>65</v>
      </c>
      <c r="I76" s="2">
        <f t="shared" si="25"/>
        <v>127.66</v>
      </c>
      <c r="J76">
        <v>0</v>
      </c>
      <c r="K76">
        <f>ROUND((180+2)*1*2,9)</f>
        <v>364</v>
      </c>
      <c r="L76" s="38">
        <v>364</v>
      </c>
      <c r="M76" s="38">
        <v>236.34</v>
      </c>
      <c r="Q76">
        <f t="shared" si="70"/>
        <v>149202.31</v>
      </c>
      <c r="R76">
        <f t="shared" si="71"/>
        <v>149202.31</v>
      </c>
      <c r="S76">
        <f>(ROUND((ROUND(((EV76)*AX76*I76),2)*BD76),2)+ROUND((ROUND(((AG76-(EW76))*AX76*I76),2)*BU76),2))</f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Z76">
        <f t="shared" si="78"/>
        <v>0</v>
      </c>
      <c r="AA76">
        <f t="shared" si="79"/>
        <v>0</v>
      </c>
      <c r="AC76">
        <v>83376404</v>
      </c>
      <c r="AD76">
        <f t="shared" si="80"/>
        <v>118.5342</v>
      </c>
      <c r="AE76">
        <f>ROUND(((EU76*1.02)),6)</f>
        <v>118.5342</v>
      </c>
      <c r="AF76">
        <f>ROUND((((EV76)-(EW76))+AG76),6)</f>
        <v>0</v>
      </c>
      <c r="AG76">
        <f t="shared" si="108"/>
        <v>0</v>
      </c>
      <c r="AH76">
        <f t="shared" si="108"/>
        <v>0</v>
      </c>
      <c r="AI76">
        <f t="shared" si="83"/>
        <v>0</v>
      </c>
      <c r="AJ76">
        <f t="shared" si="109"/>
        <v>0</v>
      </c>
      <c r="AK76">
        <f t="shared" si="109"/>
        <v>0</v>
      </c>
      <c r="AL76">
        <f t="shared" si="85"/>
        <v>0</v>
      </c>
      <c r="AM76">
        <v>116.21</v>
      </c>
      <c r="AN76">
        <v>116.21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1</v>
      </c>
      <c r="BB76">
        <v>1</v>
      </c>
      <c r="BC76">
        <v>1</v>
      </c>
      <c r="BD76">
        <v>1</v>
      </c>
      <c r="BE76">
        <v>9.86</v>
      </c>
      <c r="BF76" t="s">
        <v>3</v>
      </c>
      <c r="BG76" t="s">
        <v>3</v>
      </c>
      <c r="BH76" t="s">
        <v>3</v>
      </c>
      <c r="BI76" t="s">
        <v>3</v>
      </c>
      <c r="BJ76">
        <v>3</v>
      </c>
      <c r="BK76">
        <v>1</v>
      </c>
      <c r="BL76" t="s">
        <v>3</v>
      </c>
      <c r="BO76">
        <v>400002</v>
      </c>
      <c r="BP76">
        <v>0</v>
      </c>
      <c r="BQ76" t="s">
        <v>3</v>
      </c>
      <c r="BR76">
        <v>0</v>
      </c>
      <c r="BS76">
        <v>202</v>
      </c>
      <c r="BT76">
        <v>0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 t="s">
        <v>3</v>
      </c>
      <c r="CB76">
        <v>0</v>
      </c>
      <c r="CC76">
        <v>0</v>
      </c>
      <c r="CD76" t="s">
        <v>3</v>
      </c>
      <c r="CG76">
        <v>30</v>
      </c>
      <c r="CH76">
        <v>0</v>
      </c>
      <c r="CI76">
        <v>0</v>
      </c>
      <c r="CO76">
        <v>0</v>
      </c>
      <c r="CP76" t="s">
        <v>3</v>
      </c>
      <c r="CQ76">
        <v>0</v>
      </c>
      <c r="CR76">
        <f t="shared" si="86"/>
        <v>149202.31</v>
      </c>
      <c r="CS76">
        <f t="shared" si="87"/>
        <v>1168.71</v>
      </c>
      <c r="CT76">
        <f>(ROUND((ROUND(((EV76)*AX76*1),2)*BD76),2)+ROUND((ROUND(((AG76-(EW76))*AX76*1),2)*BU76),2))</f>
        <v>0</v>
      </c>
      <c r="CU76">
        <f t="shared" si="88"/>
        <v>0</v>
      </c>
      <c r="CV76">
        <f t="shared" si="89"/>
        <v>0</v>
      </c>
      <c r="CW76">
        <f t="shared" si="90"/>
        <v>0</v>
      </c>
      <c r="CX76">
        <f t="shared" si="91"/>
        <v>0</v>
      </c>
      <c r="CY76">
        <f t="shared" si="92"/>
        <v>0</v>
      </c>
      <c r="CZ76">
        <f t="shared" si="93"/>
        <v>0</v>
      </c>
      <c r="DA76">
        <f t="shared" si="94"/>
        <v>0</v>
      </c>
      <c r="DB76">
        <f t="shared" si="95"/>
        <v>0</v>
      </c>
      <c r="DE76" t="s">
        <v>3</v>
      </c>
      <c r="DF76" t="s">
        <v>66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 t="s">
        <v>3</v>
      </c>
      <c r="DO76" t="s">
        <v>3</v>
      </c>
      <c r="DP76">
        <v>0</v>
      </c>
      <c r="DQ76">
        <v>0</v>
      </c>
      <c r="DR76">
        <v>1</v>
      </c>
      <c r="DS76">
        <v>1</v>
      </c>
      <c r="DW76">
        <v>1003</v>
      </c>
      <c r="DX76" t="s">
        <v>65</v>
      </c>
      <c r="DY76" t="s">
        <v>65</v>
      </c>
      <c r="DZ76">
        <v>1</v>
      </c>
      <c r="EB76" t="s">
        <v>3</v>
      </c>
      <c r="EC76" t="s">
        <v>3</v>
      </c>
      <c r="ED76" t="s">
        <v>3</v>
      </c>
      <c r="EE76" t="s">
        <v>3</v>
      </c>
      <c r="EG76">
        <v>82946371</v>
      </c>
      <c r="EH76">
        <v>202</v>
      </c>
      <c r="EI76" t="s">
        <v>67</v>
      </c>
      <c r="EJ76">
        <v>0</v>
      </c>
      <c r="EK76" t="s">
        <v>3</v>
      </c>
      <c r="EL76">
        <v>1</v>
      </c>
      <c r="EM76">
        <v>400002</v>
      </c>
      <c r="EN76" t="s">
        <v>68</v>
      </c>
      <c r="EO76" t="s">
        <v>67</v>
      </c>
      <c r="EQ76" t="s">
        <v>3</v>
      </c>
      <c r="ES76">
        <v>1572864</v>
      </c>
      <c r="ET76">
        <v>116.21</v>
      </c>
      <c r="EU76">
        <v>116.21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E76">
        <v>0</v>
      </c>
      <c r="FF76">
        <v>18</v>
      </c>
      <c r="FH76">
        <v>1145.81</v>
      </c>
      <c r="FS76">
        <v>0</v>
      </c>
      <c r="FT76">
        <v>0</v>
      </c>
      <c r="FU76">
        <v>0</v>
      </c>
      <c r="FZ76">
        <v>0</v>
      </c>
      <c r="GA76">
        <v>0</v>
      </c>
      <c r="GC76" t="s">
        <v>87</v>
      </c>
      <c r="GF76">
        <v>1</v>
      </c>
      <c r="GH76">
        <v>-1766458875</v>
      </c>
      <c r="GI76">
        <v>2</v>
      </c>
      <c r="GJ76">
        <v>3</v>
      </c>
      <c r="GK76">
        <v>5</v>
      </c>
      <c r="GL76">
        <v>0</v>
      </c>
      <c r="GM76">
        <v>0</v>
      </c>
      <c r="GN76">
        <f t="shared" si="96"/>
        <v>0</v>
      </c>
      <c r="GO76">
        <f t="shared" si="97"/>
        <v>149202.31</v>
      </c>
      <c r="GP76">
        <f t="shared" si="98"/>
        <v>149202.31</v>
      </c>
      <c r="GQ76">
        <f t="shared" si="99"/>
        <v>0</v>
      </c>
      <c r="GR76">
        <f t="shared" si="100"/>
        <v>0</v>
      </c>
      <c r="GT76">
        <v>1</v>
      </c>
      <c r="GU76">
        <v>1</v>
      </c>
      <c r="GV76">
        <v>0</v>
      </c>
      <c r="GW76" t="s">
        <v>3</v>
      </c>
      <c r="GX76">
        <f t="shared" si="101"/>
        <v>0</v>
      </c>
      <c r="GY76">
        <v>1</v>
      </c>
      <c r="GZ76">
        <f t="shared" si="102"/>
        <v>0</v>
      </c>
      <c r="HC76">
        <v>0</v>
      </c>
      <c r="HD76">
        <v>0</v>
      </c>
      <c r="HE76">
        <f t="shared" si="103"/>
        <v>0</v>
      </c>
      <c r="HG76" t="s">
        <v>70</v>
      </c>
      <c r="HH76" t="s">
        <v>70</v>
      </c>
      <c r="HO76" t="s">
        <v>3</v>
      </c>
      <c r="HP76" t="s">
        <v>3</v>
      </c>
      <c r="HQ76" t="s">
        <v>3</v>
      </c>
      <c r="HR76" t="s">
        <v>3</v>
      </c>
      <c r="HS76" t="s">
        <v>3</v>
      </c>
      <c r="HU76">
        <v>0</v>
      </c>
      <c r="IM76">
        <v>0</v>
      </c>
    </row>
    <row r="77" spans="1:257" x14ac:dyDescent="0.2">
      <c r="A77" s="2">
        <v>17</v>
      </c>
      <c r="B77" s="2">
        <v>1</v>
      </c>
      <c r="C77" s="2"/>
      <c r="D77" s="2"/>
      <c r="E77" s="2" t="s">
        <v>3</v>
      </c>
      <c r="F77" s="2" t="s">
        <v>63</v>
      </c>
      <c r="G77" s="2" t="s">
        <v>64</v>
      </c>
      <c r="H77" s="2" t="s">
        <v>65</v>
      </c>
      <c r="I77" s="2">
        <f t="shared" si="25"/>
        <v>276</v>
      </c>
      <c r="J77" s="2">
        <v>0</v>
      </c>
      <c r="K77" s="2">
        <f>ROUND((90+2)*1*3,9)</f>
        <v>276</v>
      </c>
      <c r="L77" s="2">
        <v>276</v>
      </c>
      <c r="M77" s="2"/>
      <c r="N77" s="2"/>
      <c r="O77" s="2"/>
      <c r="P77" s="2"/>
      <c r="Q77" s="2">
        <f t="shared" si="70"/>
        <v>26772.55</v>
      </c>
      <c r="R77" s="2">
        <f t="shared" si="71"/>
        <v>26772.55</v>
      </c>
      <c r="S77" s="2">
        <f>(ROUND((ROUND(((EV77)*AX77*I77),2)*BD77),2)+ROUND((ROUND(((AG77-(EW77))*AX77*I77),2)*BU77),2))</f>
        <v>0</v>
      </c>
      <c r="T77" s="2">
        <f t="shared" si="72"/>
        <v>0</v>
      </c>
      <c r="U77" s="2">
        <f t="shared" si="73"/>
        <v>0</v>
      </c>
      <c r="V77" s="2">
        <f t="shared" si="74"/>
        <v>0</v>
      </c>
      <c r="W77" s="2">
        <f t="shared" si="75"/>
        <v>0</v>
      </c>
      <c r="X77" s="2">
        <f t="shared" si="76"/>
        <v>0</v>
      </c>
      <c r="Y77" s="2">
        <f t="shared" si="77"/>
        <v>0</v>
      </c>
      <c r="Z77" s="2">
        <f t="shared" si="78"/>
        <v>0</v>
      </c>
      <c r="AA77" s="2">
        <f t="shared" si="79"/>
        <v>0</v>
      </c>
      <c r="AB77" s="2"/>
      <c r="AC77" s="2">
        <v>-1</v>
      </c>
      <c r="AD77" s="2">
        <f t="shared" si="80"/>
        <v>97.001999999999995</v>
      </c>
      <c r="AE77" s="2">
        <f>ROUND(((EU77*1.02)),6)</f>
        <v>97.001999999999995</v>
      </c>
      <c r="AF77" s="2">
        <f>ROUND((((EV77)-(EW77))+AG77),6)</f>
        <v>0</v>
      </c>
      <c r="AG77" s="2">
        <f t="shared" si="108"/>
        <v>0</v>
      </c>
      <c r="AH77" s="2">
        <f t="shared" si="108"/>
        <v>0</v>
      </c>
      <c r="AI77" s="2">
        <f t="shared" si="83"/>
        <v>0</v>
      </c>
      <c r="AJ77" s="2">
        <f t="shared" si="109"/>
        <v>0</v>
      </c>
      <c r="AK77" s="2">
        <f t="shared" si="109"/>
        <v>0</v>
      </c>
      <c r="AL77" s="2">
        <f t="shared" si="85"/>
        <v>0</v>
      </c>
      <c r="AM77" s="2">
        <v>95.1</v>
      </c>
      <c r="AN77" s="2">
        <v>95.1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1</v>
      </c>
      <c r="AY77" s="2">
        <v>1</v>
      </c>
      <c r="AZ77" s="2"/>
      <c r="BA77" s="2"/>
      <c r="BB77" s="2">
        <v>1</v>
      </c>
      <c r="BC77" s="2">
        <v>1</v>
      </c>
      <c r="BD77" s="2">
        <v>1</v>
      </c>
      <c r="BE77" s="2">
        <v>1</v>
      </c>
      <c r="BF77" s="2" t="s">
        <v>3</v>
      </c>
      <c r="BG77" s="2" t="s">
        <v>3</v>
      </c>
      <c r="BH77" s="2" t="s">
        <v>3</v>
      </c>
      <c r="BI77" s="2" t="s">
        <v>3</v>
      </c>
      <c r="BJ77" s="2">
        <v>3</v>
      </c>
      <c r="BK77" s="2">
        <v>1</v>
      </c>
      <c r="BL77" s="2" t="s">
        <v>3</v>
      </c>
      <c r="BM77" s="2"/>
      <c r="BN77" s="2"/>
      <c r="BO77" s="2">
        <v>400002</v>
      </c>
      <c r="BP77" s="2">
        <v>0</v>
      </c>
      <c r="BQ77" s="2" t="s">
        <v>3</v>
      </c>
      <c r="BR77" s="2">
        <v>0</v>
      </c>
      <c r="BS77" s="2">
        <v>202</v>
      </c>
      <c r="BT77" s="2">
        <v>0</v>
      </c>
      <c r="BU77" s="2">
        <v>1</v>
      </c>
      <c r="BV77" s="2">
        <v>1</v>
      </c>
      <c r="BW77" s="2">
        <v>1</v>
      </c>
      <c r="BX77" s="2">
        <v>1</v>
      </c>
      <c r="BY77" s="2">
        <v>1</v>
      </c>
      <c r="BZ77" s="2">
        <v>1</v>
      </c>
      <c r="CA77" s="2" t="s">
        <v>3</v>
      </c>
      <c r="CB77" s="2">
        <v>0</v>
      </c>
      <c r="CC77" s="2">
        <v>0</v>
      </c>
      <c r="CD77" s="2" t="s">
        <v>3</v>
      </c>
      <c r="CE77" s="2"/>
      <c r="CF77" s="2"/>
      <c r="CG77" s="2">
        <v>30</v>
      </c>
      <c r="CH77" s="2">
        <v>0</v>
      </c>
      <c r="CI77" s="2">
        <v>0</v>
      </c>
      <c r="CJ77" s="2"/>
      <c r="CK77" s="2"/>
      <c r="CL77" s="2"/>
      <c r="CM77" s="2"/>
      <c r="CN77" s="2"/>
      <c r="CO77" s="2">
        <v>0</v>
      </c>
      <c r="CP77" s="2" t="s">
        <v>3</v>
      </c>
      <c r="CQ77" s="2">
        <v>0</v>
      </c>
      <c r="CR77" s="2">
        <f t="shared" si="86"/>
        <v>26772.55</v>
      </c>
      <c r="CS77" s="2">
        <f t="shared" si="87"/>
        <v>97</v>
      </c>
      <c r="CT77" s="2">
        <f>(ROUND((ROUND(((EV77)*AX77*1),2)*BD77),2)+ROUND((ROUND(((AG77-(EW77))*AX77*1),2)*BU77),2))</f>
        <v>0</v>
      </c>
      <c r="CU77" s="2">
        <f t="shared" si="88"/>
        <v>0</v>
      </c>
      <c r="CV77" s="2">
        <f t="shared" si="89"/>
        <v>0</v>
      </c>
      <c r="CW77" s="2">
        <f t="shared" si="90"/>
        <v>0</v>
      </c>
      <c r="CX77" s="2">
        <f t="shared" si="91"/>
        <v>0</v>
      </c>
      <c r="CY77" s="2">
        <f t="shared" si="92"/>
        <v>0</v>
      </c>
      <c r="CZ77" s="2">
        <f t="shared" si="93"/>
        <v>0</v>
      </c>
      <c r="DA77" s="2">
        <f t="shared" si="94"/>
        <v>0</v>
      </c>
      <c r="DB77" s="2">
        <f t="shared" si="95"/>
        <v>0</v>
      </c>
      <c r="DC77" s="2"/>
      <c r="DD77" s="2"/>
      <c r="DE77" s="2" t="s">
        <v>3</v>
      </c>
      <c r="DF77" s="2" t="s">
        <v>66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 t="s">
        <v>3</v>
      </c>
      <c r="DO77" s="2" t="s">
        <v>3</v>
      </c>
      <c r="DP77" s="2">
        <v>0</v>
      </c>
      <c r="DQ77" s="2">
        <v>0</v>
      </c>
      <c r="DR77" s="2">
        <v>1</v>
      </c>
      <c r="DS77" s="2">
        <v>1</v>
      </c>
      <c r="DT77" s="2"/>
      <c r="DU77" s="2"/>
      <c r="DV77" s="2"/>
      <c r="DW77" s="2">
        <v>1003</v>
      </c>
      <c r="DX77" s="2" t="s">
        <v>65</v>
      </c>
      <c r="DY77" s="2" t="s">
        <v>65</v>
      </c>
      <c r="DZ77" s="2">
        <v>1</v>
      </c>
      <c r="EA77" s="2"/>
      <c r="EB77" s="2" t="s">
        <v>3</v>
      </c>
      <c r="EC77" s="2" t="s">
        <v>3</v>
      </c>
      <c r="ED77" s="2" t="s">
        <v>3</v>
      </c>
      <c r="EE77" s="2" t="s">
        <v>3</v>
      </c>
      <c r="EF77" s="2"/>
      <c r="EG77" s="2">
        <v>82946371</v>
      </c>
      <c r="EH77" s="2">
        <v>202</v>
      </c>
      <c r="EI77" s="2" t="s">
        <v>67</v>
      </c>
      <c r="EJ77" s="2">
        <v>0</v>
      </c>
      <c r="EK77" s="2" t="s">
        <v>3</v>
      </c>
      <c r="EL77" s="2">
        <v>1</v>
      </c>
      <c r="EM77" s="2">
        <v>400002</v>
      </c>
      <c r="EN77" s="2" t="s">
        <v>68</v>
      </c>
      <c r="EO77" s="2" t="s">
        <v>67</v>
      </c>
      <c r="EP77" s="2"/>
      <c r="EQ77" s="2" t="s">
        <v>3</v>
      </c>
      <c r="ER77" s="2"/>
      <c r="ES77" s="2">
        <v>1024</v>
      </c>
      <c r="ET77" s="2">
        <v>95.1</v>
      </c>
      <c r="EU77" s="2">
        <v>95.1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>
        <v>0</v>
      </c>
      <c r="FT77" s="2">
        <v>0</v>
      </c>
      <c r="FU77" s="2">
        <v>0</v>
      </c>
      <c r="FV77" s="2"/>
      <c r="FW77" s="2"/>
      <c r="FX77" s="2"/>
      <c r="FY77" s="2"/>
      <c r="FZ77" s="2">
        <v>0</v>
      </c>
      <c r="GA77" s="2">
        <v>0</v>
      </c>
      <c r="GB77" s="2"/>
      <c r="GC77" s="2" t="s">
        <v>3</v>
      </c>
      <c r="GD77" s="2"/>
      <c r="GE77" s="2"/>
      <c r="GF77" s="2">
        <v>1</v>
      </c>
      <c r="GG77" s="2"/>
      <c r="GH77" s="2">
        <v>2026862284</v>
      </c>
      <c r="GI77" s="2">
        <v>2</v>
      </c>
      <c r="GJ77" s="2">
        <v>0</v>
      </c>
      <c r="GK77" s="2">
        <v>-2</v>
      </c>
      <c r="GL77" s="2">
        <v>0</v>
      </c>
      <c r="GM77" s="2">
        <v>0</v>
      </c>
      <c r="GN77" s="2">
        <f t="shared" si="96"/>
        <v>0</v>
      </c>
      <c r="GO77" s="2">
        <f t="shared" si="97"/>
        <v>26772.55</v>
      </c>
      <c r="GP77" s="2">
        <f t="shared" si="98"/>
        <v>26772.55</v>
      </c>
      <c r="GQ77" s="2">
        <f t="shared" si="99"/>
        <v>0</v>
      </c>
      <c r="GR77" s="2">
        <f t="shared" si="100"/>
        <v>0</v>
      </c>
      <c r="GS77" s="2"/>
      <c r="GT77" s="2">
        <v>0</v>
      </c>
      <c r="GU77" s="2">
        <v>0</v>
      </c>
      <c r="GV77" s="2">
        <v>0</v>
      </c>
      <c r="GW77" s="2" t="s">
        <v>3</v>
      </c>
      <c r="GX77" s="2">
        <f t="shared" si="101"/>
        <v>0</v>
      </c>
      <c r="GY77" s="2">
        <v>1</v>
      </c>
      <c r="GZ77" s="2">
        <f t="shared" si="102"/>
        <v>0</v>
      </c>
      <c r="HA77" s="2"/>
      <c r="HB77" s="2"/>
      <c r="HC77" s="2">
        <v>0</v>
      </c>
      <c r="HD77" s="2">
        <v>0</v>
      </c>
      <c r="HE77" s="2">
        <f t="shared" si="103"/>
        <v>0</v>
      </c>
      <c r="HF77" s="2"/>
      <c r="HG77" s="2" t="s">
        <v>3</v>
      </c>
      <c r="HH77" s="2" t="s">
        <v>3</v>
      </c>
      <c r="HI77" s="2"/>
      <c r="HJ77" s="2"/>
      <c r="HK77" s="2"/>
      <c r="HL77" s="2"/>
      <c r="HM77" s="2"/>
      <c r="HN77" s="2"/>
      <c r="HO77" s="2" t="s">
        <v>3</v>
      </c>
      <c r="HP77" s="2" t="s">
        <v>3</v>
      </c>
      <c r="HQ77" s="2" t="s">
        <v>3</v>
      </c>
      <c r="HR77" s="2" t="s">
        <v>3</v>
      </c>
      <c r="HS77" s="2" t="s">
        <v>3</v>
      </c>
      <c r="HT77" s="2"/>
      <c r="HU77" s="2">
        <v>0</v>
      </c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>
        <v>0</v>
      </c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x14ac:dyDescent="0.2">
      <c r="A78">
        <v>17</v>
      </c>
      <c r="B78">
        <v>1</v>
      </c>
      <c r="E78" t="s">
        <v>3</v>
      </c>
      <c r="F78" t="s">
        <v>63</v>
      </c>
      <c r="G78" t="s">
        <v>64</v>
      </c>
      <c r="H78" t="s">
        <v>65</v>
      </c>
      <c r="I78" s="2">
        <f t="shared" si="25"/>
        <v>276</v>
      </c>
      <c r="J78">
        <v>0</v>
      </c>
      <c r="K78">
        <f>ROUND((90+2)*1*3,9)</f>
        <v>276</v>
      </c>
      <c r="L78" s="38">
        <v>276</v>
      </c>
      <c r="Q78">
        <f t="shared" si="70"/>
        <v>263977.34000000003</v>
      </c>
      <c r="R78">
        <f t="shared" si="71"/>
        <v>263977.34000000003</v>
      </c>
      <c r="S78">
        <f>(ROUND((ROUND(((EV78)*AX78*I78),2)*BD78),2)+ROUND((ROUND(((AG78-(EW78))*AX78*I78),2)*BU78),2))</f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Z78">
        <f t="shared" si="78"/>
        <v>0</v>
      </c>
      <c r="AA78">
        <f t="shared" si="79"/>
        <v>0</v>
      </c>
      <c r="AC78">
        <v>-1</v>
      </c>
      <c r="AD78">
        <f t="shared" si="80"/>
        <v>97.001999999999995</v>
      </c>
      <c r="AE78">
        <f>ROUND(((EU78*1.02)),6)</f>
        <v>97.001999999999995</v>
      </c>
      <c r="AF78">
        <f>ROUND((((EV78)-(EW78))+AG78),6)</f>
        <v>0</v>
      </c>
      <c r="AG78">
        <f t="shared" si="108"/>
        <v>0</v>
      </c>
      <c r="AH78">
        <f t="shared" si="108"/>
        <v>0</v>
      </c>
      <c r="AI78">
        <f t="shared" si="83"/>
        <v>0</v>
      </c>
      <c r="AJ78">
        <f t="shared" si="109"/>
        <v>0</v>
      </c>
      <c r="AK78">
        <f t="shared" si="109"/>
        <v>0</v>
      </c>
      <c r="AL78">
        <f t="shared" si="85"/>
        <v>0</v>
      </c>
      <c r="AM78">
        <v>95.1</v>
      </c>
      <c r="AN78">
        <v>95.1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1</v>
      </c>
      <c r="BB78">
        <v>1</v>
      </c>
      <c r="BC78">
        <v>1</v>
      </c>
      <c r="BD78">
        <v>1</v>
      </c>
      <c r="BE78">
        <v>9.86</v>
      </c>
      <c r="BF78" t="s">
        <v>3</v>
      </c>
      <c r="BG78" t="s">
        <v>3</v>
      </c>
      <c r="BH78" t="s">
        <v>3</v>
      </c>
      <c r="BI78" t="s">
        <v>3</v>
      </c>
      <c r="BJ78">
        <v>3</v>
      </c>
      <c r="BK78">
        <v>1</v>
      </c>
      <c r="BL78" t="s">
        <v>3</v>
      </c>
      <c r="BO78">
        <v>400002</v>
      </c>
      <c r="BP78">
        <v>0</v>
      </c>
      <c r="BQ78" t="s">
        <v>3</v>
      </c>
      <c r="BR78">
        <v>0</v>
      </c>
      <c r="BS78">
        <v>202</v>
      </c>
      <c r="BT78">
        <v>0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 t="s">
        <v>3</v>
      </c>
      <c r="CB78">
        <v>0</v>
      </c>
      <c r="CC78">
        <v>0</v>
      </c>
      <c r="CD78" t="s">
        <v>3</v>
      </c>
      <c r="CG78">
        <v>30</v>
      </c>
      <c r="CH78">
        <v>0</v>
      </c>
      <c r="CI78">
        <v>0</v>
      </c>
      <c r="CO78">
        <v>0</v>
      </c>
      <c r="CP78" t="s">
        <v>3</v>
      </c>
      <c r="CQ78">
        <v>0</v>
      </c>
      <c r="CR78">
        <f t="shared" si="86"/>
        <v>263977.34000000003</v>
      </c>
      <c r="CS78">
        <f t="shared" si="87"/>
        <v>956.42</v>
      </c>
      <c r="CT78">
        <f>(ROUND((ROUND(((EV78)*AX78*1),2)*BD78),2)+ROUND((ROUND(((AG78-(EW78))*AX78*1),2)*BU78),2))</f>
        <v>0</v>
      </c>
      <c r="CU78">
        <f t="shared" si="88"/>
        <v>0</v>
      </c>
      <c r="CV78">
        <f t="shared" si="89"/>
        <v>0</v>
      </c>
      <c r="CW78">
        <f t="shared" si="90"/>
        <v>0</v>
      </c>
      <c r="CX78">
        <f t="shared" si="91"/>
        <v>0</v>
      </c>
      <c r="CY78">
        <f t="shared" si="92"/>
        <v>0</v>
      </c>
      <c r="CZ78">
        <f t="shared" si="93"/>
        <v>0</v>
      </c>
      <c r="DA78">
        <f t="shared" si="94"/>
        <v>0</v>
      </c>
      <c r="DB78">
        <f t="shared" si="95"/>
        <v>0</v>
      </c>
      <c r="DE78" t="s">
        <v>3</v>
      </c>
      <c r="DF78" t="s">
        <v>66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 t="s">
        <v>3</v>
      </c>
      <c r="DO78" t="s">
        <v>3</v>
      </c>
      <c r="DP78">
        <v>0</v>
      </c>
      <c r="DQ78">
        <v>0</v>
      </c>
      <c r="DR78">
        <v>1</v>
      </c>
      <c r="DS78">
        <v>1</v>
      </c>
      <c r="DW78">
        <v>1003</v>
      </c>
      <c r="DX78" t="s">
        <v>65</v>
      </c>
      <c r="DY78" t="s">
        <v>65</v>
      </c>
      <c r="DZ78">
        <v>1</v>
      </c>
      <c r="EB78" t="s">
        <v>3</v>
      </c>
      <c r="EC78" t="s">
        <v>3</v>
      </c>
      <c r="ED78" t="s">
        <v>3</v>
      </c>
      <c r="EE78" t="s">
        <v>3</v>
      </c>
      <c r="EG78">
        <v>82946371</v>
      </c>
      <c r="EH78">
        <v>202</v>
      </c>
      <c r="EI78" t="s">
        <v>67</v>
      </c>
      <c r="EJ78">
        <v>0</v>
      </c>
      <c r="EK78" t="s">
        <v>3</v>
      </c>
      <c r="EL78">
        <v>1</v>
      </c>
      <c r="EM78">
        <v>400002</v>
      </c>
      <c r="EN78" t="s">
        <v>68</v>
      </c>
      <c r="EO78" t="s">
        <v>67</v>
      </c>
      <c r="EQ78" t="s">
        <v>3</v>
      </c>
      <c r="ES78">
        <v>1024</v>
      </c>
      <c r="ET78">
        <v>95.1</v>
      </c>
      <c r="EU78">
        <v>95.1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S78">
        <v>0</v>
      </c>
      <c r="FT78">
        <v>0</v>
      </c>
      <c r="FU78">
        <v>0</v>
      </c>
      <c r="FZ78">
        <v>0</v>
      </c>
      <c r="GA78">
        <v>0</v>
      </c>
      <c r="GC78" t="s">
        <v>3</v>
      </c>
      <c r="GF78">
        <v>1</v>
      </c>
      <c r="GH78">
        <v>2026862284</v>
      </c>
      <c r="GI78">
        <v>2</v>
      </c>
      <c r="GJ78">
        <v>0</v>
      </c>
      <c r="GK78">
        <v>5</v>
      </c>
      <c r="GL78">
        <v>0</v>
      </c>
      <c r="GM78">
        <v>0</v>
      </c>
      <c r="GN78">
        <f t="shared" si="96"/>
        <v>0</v>
      </c>
      <c r="GO78">
        <f t="shared" si="97"/>
        <v>263977.34000000003</v>
      </c>
      <c r="GP78">
        <f t="shared" si="98"/>
        <v>263977.34000000003</v>
      </c>
      <c r="GQ78">
        <f t="shared" si="99"/>
        <v>0</v>
      </c>
      <c r="GR78">
        <f t="shared" si="100"/>
        <v>0</v>
      </c>
      <c r="GT78">
        <v>0</v>
      </c>
      <c r="GU78">
        <v>0</v>
      </c>
      <c r="GV78">
        <v>0</v>
      </c>
      <c r="GW78" t="s">
        <v>3</v>
      </c>
      <c r="GX78">
        <f t="shared" si="101"/>
        <v>0</v>
      </c>
      <c r="GY78">
        <v>1</v>
      </c>
      <c r="GZ78">
        <f t="shared" si="102"/>
        <v>0</v>
      </c>
      <c r="HC78">
        <v>0</v>
      </c>
      <c r="HD78">
        <v>0</v>
      </c>
      <c r="HE78">
        <f t="shared" si="103"/>
        <v>0</v>
      </c>
      <c r="HG78" t="s">
        <v>3</v>
      </c>
      <c r="HH78" t="s">
        <v>3</v>
      </c>
      <c r="HO78" t="s">
        <v>3</v>
      </c>
      <c r="HP78" t="s">
        <v>3</v>
      </c>
      <c r="HQ78" t="s">
        <v>3</v>
      </c>
      <c r="HR78" t="s">
        <v>3</v>
      </c>
      <c r="HS78" t="s">
        <v>3</v>
      </c>
      <c r="HU78">
        <v>0</v>
      </c>
      <c r="IM78">
        <v>0</v>
      </c>
    </row>
    <row r="79" spans="1:257" x14ac:dyDescent="0.2">
      <c r="A79" s="2">
        <v>17</v>
      </c>
      <c r="B79" s="2">
        <v>1</v>
      </c>
      <c r="C79" s="2">
        <f>ROW(SmtRes!A140)</f>
        <v>140</v>
      </c>
      <c r="D79" s="2">
        <f>ROW(EtalonRes!A148)</f>
        <v>148</v>
      </c>
      <c r="E79" s="2" t="s">
        <v>88</v>
      </c>
      <c r="F79" s="2" t="s">
        <v>74</v>
      </c>
      <c r="G79" s="2" t="s">
        <v>75</v>
      </c>
      <c r="H79" s="2" t="s">
        <v>76</v>
      </c>
      <c r="I79" s="2">
        <f t="shared" si="25"/>
        <v>12</v>
      </c>
      <c r="J79" s="2">
        <v>0</v>
      </c>
      <c r="K79" s="2">
        <v>30</v>
      </c>
      <c r="L79" s="2">
        <v>30</v>
      </c>
      <c r="M79" s="2">
        <v>18</v>
      </c>
      <c r="N79" s="2"/>
      <c r="O79" s="2"/>
      <c r="P79" s="2"/>
      <c r="Q79" s="2">
        <f t="shared" si="70"/>
        <v>262.45</v>
      </c>
      <c r="R79" s="2">
        <f t="shared" si="71"/>
        <v>10.95</v>
      </c>
      <c r="S79" s="2">
        <f>(ROUND((ROUND((((EV79*1.15))*AX79*I79),2)*BD79),2)+ROUND((ROUND(((AG79-((EW79*1.15)))*AX79*I79),2)*BU79),2))</f>
        <v>33.130000000000003</v>
      </c>
      <c r="T79" s="2">
        <f t="shared" si="72"/>
        <v>0</v>
      </c>
      <c r="U79" s="2">
        <f t="shared" si="73"/>
        <v>218.37</v>
      </c>
      <c r="V79" s="2">
        <f t="shared" si="74"/>
        <v>0</v>
      </c>
      <c r="W79" s="2">
        <f t="shared" si="75"/>
        <v>16.933289999999996</v>
      </c>
      <c r="X79" s="2">
        <f t="shared" si="76"/>
        <v>0</v>
      </c>
      <c r="Y79" s="2">
        <f t="shared" si="77"/>
        <v>0</v>
      </c>
      <c r="Z79" s="2">
        <f t="shared" si="78"/>
        <v>255.49</v>
      </c>
      <c r="AA79" s="2">
        <f t="shared" si="79"/>
        <v>161.59</v>
      </c>
      <c r="AB79" s="2"/>
      <c r="AC79" s="2">
        <v>83376402</v>
      </c>
      <c r="AD79" s="2">
        <f t="shared" si="80"/>
        <v>20.552</v>
      </c>
      <c r="AE79" s="2">
        <f>ROUND((EU79),6)</f>
        <v>0.91</v>
      </c>
      <c r="AF79" s="2">
        <f>ROUND(((((EV79*1.15))-((EW79*1.15)))+AG79),6)</f>
        <v>2.5874999999999999</v>
      </c>
      <c r="AG79" s="2">
        <f>ROUND(((EW79*1.15)),6)</f>
        <v>0</v>
      </c>
      <c r="AH79" s="2">
        <f>ROUND(((EX79*1.15)),6)</f>
        <v>17.054500000000001</v>
      </c>
      <c r="AI79" s="2">
        <f t="shared" si="83"/>
        <v>0</v>
      </c>
      <c r="AJ79" s="2">
        <f>((EY79*1.15))</f>
        <v>1.3224999999999998</v>
      </c>
      <c r="AK79" s="2">
        <f>((EZ79*1.15))</f>
        <v>0</v>
      </c>
      <c r="AL79" s="2">
        <f t="shared" si="85"/>
        <v>0</v>
      </c>
      <c r="AM79" s="2">
        <v>17.989999999999998</v>
      </c>
      <c r="AN79" s="2">
        <v>0.91</v>
      </c>
      <c r="AO79" s="2">
        <v>2.25</v>
      </c>
      <c r="AP79" s="2">
        <v>0</v>
      </c>
      <c r="AQ79" s="2">
        <v>14.83</v>
      </c>
      <c r="AR79" s="2">
        <v>0</v>
      </c>
      <c r="AS79" s="2">
        <v>1.1499999999999999</v>
      </c>
      <c r="AT79" s="2">
        <v>0</v>
      </c>
      <c r="AU79" s="2">
        <v>0</v>
      </c>
      <c r="AV79" s="2">
        <v>117</v>
      </c>
      <c r="AW79" s="2">
        <v>74</v>
      </c>
      <c r="AX79" s="2">
        <v>1.0669999999999999</v>
      </c>
      <c r="AY79" s="2">
        <v>1.0029999999999999</v>
      </c>
      <c r="AZ79" s="2"/>
      <c r="BA79" s="2"/>
      <c r="BB79" s="2">
        <v>1</v>
      </c>
      <c r="BC79" s="2">
        <v>1</v>
      </c>
      <c r="BD79" s="2">
        <v>1</v>
      </c>
      <c r="BE79" s="2">
        <v>1</v>
      </c>
      <c r="BF79" s="2" t="s">
        <v>3</v>
      </c>
      <c r="BG79" s="2" t="s">
        <v>3</v>
      </c>
      <c r="BH79" s="2" t="s">
        <v>3</v>
      </c>
      <c r="BI79" s="2" t="s">
        <v>3</v>
      </c>
      <c r="BJ79" s="2">
        <v>0</v>
      </c>
      <c r="BK79" s="2">
        <v>1</v>
      </c>
      <c r="BL79" s="2" t="s">
        <v>77</v>
      </c>
      <c r="BM79" s="2"/>
      <c r="BN79" s="2"/>
      <c r="BO79" s="2">
        <v>26</v>
      </c>
      <c r="BP79" s="2">
        <v>0</v>
      </c>
      <c r="BQ79" s="2" t="s">
        <v>74</v>
      </c>
      <c r="BR79" s="2">
        <v>1</v>
      </c>
      <c r="BS79" s="2">
        <v>30</v>
      </c>
      <c r="BT79" s="2">
        <v>0</v>
      </c>
      <c r="BU79" s="2">
        <v>1</v>
      </c>
      <c r="BV79" s="2">
        <v>1</v>
      </c>
      <c r="BW79" s="2">
        <v>1</v>
      </c>
      <c r="BX79" s="2">
        <v>1</v>
      </c>
      <c r="BY79" s="2">
        <v>1</v>
      </c>
      <c r="BZ79" s="2">
        <v>1</v>
      </c>
      <c r="CA79" s="2" t="s">
        <v>3</v>
      </c>
      <c r="CB79" s="2">
        <v>117</v>
      </c>
      <c r="CC79" s="2">
        <v>74</v>
      </c>
      <c r="CD79" s="2" t="s">
        <v>3</v>
      </c>
      <c r="CE79" s="2"/>
      <c r="CF79" s="2"/>
      <c r="CG79" s="2">
        <v>30</v>
      </c>
      <c r="CH79" s="2">
        <v>0</v>
      </c>
      <c r="CI79" s="2">
        <v>0</v>
      </c>
      <c r="CJ79" s="2"/>
      <c r="CK79" s="2"/>
      <c r="CL79" s="2"/>
      <c r="CM79" s="2"/>
      <c r="CN79" s="2"/>
      <c r="CO79" s="2">
        <v>0</v>
      </c>
      <c r="CP79" s="2" t="s">
        <v>335</v>
      </c>
      <c r="CQ79" s="2">
        <v>0</v>
      </c>
      <c r="CR79" s="2">
        <f t="shared" si="86"/>
        <v>262.45</v>
      </c>
      <c r="CS79" s="2">
        <f t="shared" si="87"/>
        <v>0.91</v>
      </c>
      <c r="CT79" s="2">
        <f>(ROUND((ROUND((((EV79*1.15))*AX79*1),2)*BD79),2)+ROUND((ROUND(((AG79-((EW79*1.15)))*AX79*1),2)*BU79),2))</f>
        <v>2.76</v>
      </c>
      <c r="CU79" s="2">
        <f t="shared" si="88"/>
        <v>0</v>
      </c>
      <c r="CV79" s="2">
        <f t="shared" si="89"/>
        <v>18.2</v>
      </c>
      <c r="CW79" s="2">
        <f t="shared" si="90"/>
        <v>0</v>
      </c>
      <c r="CX79" s="2">
        <f t="shared" si="91"/>
        <v>1.4111074999999997</v>
      </c>
      <c r="CY79" s="2">
        <f t="shared" si="92"/>
        <v>0</v>
      </c>
      <c r="CZ79" s="2">
        <f t="shared" si="93"/>
        <v>0</v>
      </c>
      <c r="DA79" s="2">
        <f t="shared" si="94"/>
        <v>255.49290000000002</v>
      </c>
      <c r="DB79" s="2">
        <f t="shared" si="95"/>
        <v>161.59380000000002</v>
      </c>
      <c r="DC79" s="2"/>
      <c r="DD79" s="2">
        <v>23</v>
      </c>
      <c r="DE79" s="2" t="s">
        <v>3</v>
      </c>
      <c r="DF79" s="2" t="s">
        <v>3</v>
      </c>
      <c r="DG79" s="2" t="s">
        <v>26</v>
      </c>
      <c r="DH79" s="2" t="s">
        <v>26</v>
      </c>
      <c r="DI79" s="2" t="s">
        <v>26</v>
      </c>
      <c r="DJ79" s="2" t="s">
        <v>3</v>
      </c>
      <c r="DK79" s="2" t="s">
        <v>26</v>
      </c>
      <c r="DL79" s="2" t="s">
        <v>26</v>
      </c>
      <c r="DM79" s="2" t="s">
        <v>3</v>
      </c>
      <c r="DN79" s="2" t="s">
        <v>3</v>
      </c>
      <c r="DO79" s="2" t="s">
        <v>3</v>
      </c>
      <c r="DP79" s="2">
        <v>0</v>
      </c>
      <c r="DQ79" s="2">
        <v>0</v>
      </c>
      <c r="DR79" s="2">
        <v>1</v>
      </c>
      <c r="DS79" s="2">
        <v>1</v>
      </c>
      <c r="DT79" s="2"/>
      <c r="DU79" s="2"/>
      <c r="DV79" s="2"/>
      <c r="DW79" s="2">
        <v>1013</v>
      </c>
      <c r="DX79" s="2" t="s">
        <v>76</v>
      </c>
      <c r="DY79" s="2" t="s">
        <v>76</v>
      </c>
      <c r="DZ79" s="2">
        <v>1</v>
      </c>
      <c r="EA79" s="2"/>
      <c r="EB79" s="2" t="s">
        <v>3</v>
      </c>
      <c r="EC79" s="2" t="s">
        <v>3</v>
      </c>
      <c r="ED79" s="2" t="s">
        <v>3</v>
      </c>
      <c r="EE79" s="2" t="s">
        <v>3</v>
      </c>
      <c r="EF79" s="2"/>
      <c r="EG79" s="2">
        <v>82946441</v>
      </c>
      <c r="EH79" s="2">
        <v>30</v>
      </c>
      <c r="EI79" s="2" t="s">
        <v>19</v>
      </c>
      <c r="EJ79" s="2">
        <v>0</v>
      </c>
      <c r="EK79" s="2" t="s">
        <v>3</v>
      </c>
      <c r="EL79" s="2">
        <v>1</v>
      </c>
      <c r="EM79" s="2">
        <v>26</v>
      </c>
      <c r="EN79" s="2" t="s">
        <v>78</v>
      </c>
      <c r="EO79" s="2" t="s">
        <v>79</v>
      </c>
      <c r="EP79" s="2"/>
      <c r="EQ79" s="2" t="s">
        <v>29</v>
      </c>
      <c r="ER79" s="2"/>
      <c r="ES79" s="2">
        <v>0</v>
      </c>
      <c r="ET79" s="2">
        <v>17.989999999999998</v>
      </c>
      <c r="EU79" s="2">
        <v>0.91</v>
      </c>
      <c r="EV79" s="2">
        <v>2.25</v>
      </c>
      <c r="EW79" s="2">
        <v>0</v>
      </c>
      <c r="EX79" s="2">
        <v>14.83</v>
      </c>
      <c r="EY79" s="2">
        <v>1.1499999999999999</v>
      </c>
      <c r="EZ79" s="2">
        <v>0</v>
      </c>
      <c r="FA79" s="2">
        <v>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>
        <v>0</v>
      </c>
      <c r="FT79" s="2">
        <v>0</v>
      </c>
      <c r="FU79" s="2">
        <v>0</v>
      </c>
      <c r="FV79" s="2"/>
      <c r="FW79" s="2"/>
      <c r="FX79" s="2"/>
      <c r="FY79" s="2"/>
      <c r="FZ79" s="2">
        <v>117</v>
      </c>
      <c r="GA79" s="2">
        <v>74</v>
      </c>
      <c r="GB79" s="2"/>
      <c r="GC79" s="2" t="s">
        <v>3</v>
      </c>
      <c r="GD79" s="2"/>
      <c r="GE79" s="2"/>
      <c r="GF79" s="2">
        <v>1</v>
      </c>
      <c r="GG79" s="2"/>
      <c r="GH79" s="2">
        <v>-1896954301</v>
      </c>
      <c r="GI79" s="2">
        <v>2</v>
      </c>
      <c r="GJ79" s="2">
        <v>1</v>
      </c>
      <c r="GK79" s="2">
        <v>2</v>
      </c>
      <c r="GL79" s="2">
        <v>0</v>
      </c>
      <c r="GM79" s="2">
        <v>0</v>
      </c>
      <c r="GN79" s="2">
        <f t="shared" si="96"/>
        <v>0</v>
      </c>
      <c r="GO79" s="2">
        <f t="shared" si="97"/>
        <v>679.53</v>
      </c>
      <c r="GP79" s="2">
        <f t="shared" si="98"/>
        <v>679.53</v>
      </c>
      <c r="GQ79" s="2">
        <f t="shared" si="99"/>
        <v>0</v>
      </c>
      <c r="GR79" s="2">
        <f t="shared" si="100"/>
        <v>0</v>
      </c>
      <c r="GS79" s="2"/>
      <c r="GT79" s="2">
        <v>0</v>
      </c>
      <c r="GU79" s="2">
        <v>0</v>
      </c>
      <c r="GV79" s="2">
        <v>0</v>
      </c>
      <c r="GW79" s="2" t="s">
        <v>3</v>
      </c>
      <c r="GX79" s="2">
        <f t="shared" si="101"/>
        <v>0</v>
      </c>
      <c r="GY79" s="2">
        <v>1</v>
      </c>
      <c r="GZ79" s="2">
        <f t="shared" si="102"/>
        <v>0</v>
      </c>
      <c r="HA79" s="2"/>
      <c r="HB79" s="2"/>
      <c r="HC79" s="2">
        <v>0</v>
      </c>
      <c r="HD79" s="2">
        <v>0</v>
      </c>
      <c r="HE79" s="2">
        <f t="shared" si="103"/>
        <v>0</v>
      </c>
      <c r="HF79" s="2"/>
      <c r="HG79" s="2" t="s">
        <v>3</v>
      </c>
      <c r="HH79" s="2" t="s">
        <v>3</v>
      </c>
      <c r="HI79" s="2"/>
      <c r="HJ79" s="2"/>
      <c r="HK79" s="2"/>
      <c r="HL79" s="2"/>
      <c r="HM79" s="2"/>
      <c r="HN79" s="2"/>
      <c r="HO79" s="2" t="s">
        <v>3</v>
      </c>
      <c r="HP79" s="2" t="s">
        <v>3</v>
      </c>
      <c r="HQ79" s="2" t="s">
        <v>3</v>
      </c>
      <c r="HR79" s="2" t="s">
        <v>3</v>
      </c>
      <c r="HS79" s="2" t="s">
        <v>3</v>
      </c>
      <c r="HT79" s="2"/>
      <c r="HU79" s="2">
        <v>0</v>
      </c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>
        <v>0</v>
      </c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x14ac:dyDescent="0.2">
      <c r="A80">
        <v>17</v>
      </c>
      <c r="B80">
        <v>1</v>
      </c>
      <c r="C80">
        <f>ROW(SmtRes!A144)</f>
        <v>144</v>
      </c>
      <c r="D80">
        <f>ROW(EtalonRes!A152)</f>
        <v>152</v>
      </c>
      <c r="E80" t="s">
        <v>88</v>
      </c>
      <c r="F80" t="s">
        <v>74</v>
      </c>
      <c r="G80" t="s">
        <v>75</v>
      </c>
      <c r="H80" t="s">
        <v>76</v>
      </c>
      <c r="I80" s="2">
        <f t="shared" si="25"/>
        <v>12</v>
      </c>
      <c r="J80">
        <v>0</v>
      </c>
      <c r="K80">
        <v>30</v>
      </c>
      <c r="L80" s="38">
        <v>30</v>
      </c>
      <c r="M80" s="38">
        <v>18</v>
      </c>
      <c r="Q80">
        <f t="shared" si="70"/>
        <v>13575.6</v>
      </c>
      <c r="R80">
        <f t="shared" si="71"/>
        <v>1090.6199999999999</v>
      </c>
      <c r="S80">
        <f>(ROUND((ROUND((((EV80*1.15))*AX80*I80),2)*BD80),2)+ROUND((ROUND(((AG80-((EW80*1.15)))*AX80*I80),2)*BU80),2))</f>
        <v>328.32</v>
      </c>
      <c r="T80">
        <f t="shared" si="72"/>
        <v>0</v>
      </c>
      <c r="U80">
        <f t="shared" si="73"/>
        <v>12156.66</v>
      </c>
      <c r="V80">
        <f t="shared" si="74"/>
        <v>0</v>
      </c>
      <c r="W80">
        <f t="shared" si="75"/>
        <v>16.933289999999996</v>
      </c>
      <c r="X80">
        <f t="shared" si="76"/>
        <v>0</v>
      </c>
      <c r="Y80">
        <f t="shared" si="77"/>
        <v>0</v>
      </c>
      <c r="Z80">
        <f t="shared" si="78"/>
        <v>14223.29</v>
      </c>
      <c r="AA80">
        <f t="shared" si="79"/>
        <v>8995.93</v>
      </c>
      <c r="AC80">
        <v>83376404</v>
      </c>
      <c r="AD80">
        <f t="shared" si="80"/>
        <v>20.552</v>
      </c>
      <c r="AE80">
        <f>ROUND((EU80),6)</f>
        <v>0.91</v>
      </c>
      <c r="AF80">
        <f>ROUND(((((EV80*1.15))-((EW80*1.15)))+AG80),6)</f>
        <v>2.5874999999999999</v>
      </c>
      <c r="AG80">
        <f>ROUND(((EW80*1.15)),6)</f>
        <v>0</v>
      </c>
      <c r="AH80">
        <f>ROUND(((EX80*1.15)),6)</f>
        <v>17.054500000000001</v>
      </c>
      <c r="AI80">
        <f t="shared" si="83"/>
        <v>0</v>
      </c>
      <c r="AJ80">
        <f>((EY80*1.15))</f>
        <v>1.3224999999999998</v>
      </c>
      <c r="AK80">
        <f>((EZ80*1.15))</f>
        <v>0</v>
      </c>
      <c r="AL80">
        <f t="shared" si="85"/>
        <v>0</v>
      </c>
      <c r="AM80">
        <v>17.989999999999998</v>
      </c>
      <c r="AN80">
        <v>0.91</v>
      </c>
      <c r="AO80">
        <v>2.25</v>
      </c>
      <c r="AP80">
        <v>0</v>
      </c>
      <c r="AQ80">
        <v>14.83</v>
      </c>
      <c r="AR80">
        <v>0</v>
      </c>
      <c r="AS80">
        <v>1.1499999999999999</v>
      </c>
      <c r="AT80">
        <v>0</v>
      </c>
      <c r="AU80">
        <v>0</v>
      </c>
      <c r="AV80">
        <v>117</v>
      </c>
      <c r="AW80">
        <v>74</v>
      </c>
      <c r="AX80">
        <v>1.0669999999999999</v>
      </c>
      <c r="AY80">
        <v>1.0029999999999999</v>
      </c>
      <c r="BB80">
        <v>1</v>
      </c>
      <c r="BC80">
        <v>55.67</v>
      </c>
      <c r="BD80">
        <v>9.91</v>
      </c>
      <c r="BE80">
        <v>99.6</v>
      </c>
      <c r="BF80" t="s">
        <v>3</v>
      </c>
      <c r="BG80" t="s">
        <v>3</v>
      </c>
      <c r="BH80" t="s">
        <v>3</v>
      </c>
      <c r="BI80" t="s">
        <v>3</v>
      </c>
      <c r="BJ80">
        <v>0</v>
      </c>
      <c r="BK80">
        <v>1</v>
      </c>
      <c r="BL80" t="s">
        <v>77</v>
      </c>
      <c r="BO80">
        <v>26</v>
      </c>
      <c r="BP80">
        <v>0</v>
      </c>
      <c r="BQ80" t="s">
        <v>74</v>
      </c>
      <c r="BR80">
        <v>1</v>
      </c>
      <c r="BS80">
        <v>30</v>
      </c>
      <c r="BT80">
        <v>0</v>
      </c>
      <c r="BU80">
        <v>55.67</v>
      </c>
      <c r="BV80">
        <v>1</v>
      </c>
      <c r="BW80">
        <v>1</v>
      </c>
      <c r="BX80">
        <v>1</v>
      </c>
      <c r="BY80">
        <v>1</v>
      </c>
      <c r="BZ80">
        <v>1</v>
      </c>
      <c r="CA80" t="s">
        <v>3</v>
      </c>
      <c r="CB80">
        <v>117</v>
      </c>
      <c r="CC80">
        <v>74</v>
      </c>
      <c r="CD80" t="s">
        <v>3</v>
      </c>
      <c r="CG80">
        <v>30</v>
      </c>
      <c r="CH80">
        <v>0</v>
      </c>
      <c r="CI80">
        <v>0</v>
      </c>
      <c r="CO80">
        <v>0</v>
      </c>
      <c r="CP80" t="s">
        <v>335</v>
      </c>
      <c r="CQ80">
        <v>0</v>
      </c>
      <c r="CR80">
        <f t="shared" si="86"/>
        <v>13575.6</v>
      </c>
      <c r="CS80">
        <f t="shared" si="87"/>
        <v>90.64</v>
      </c>
      <c r="CT80">
        <f>(ROUND((ROUND((((EV80*1.15))*AX80*1),2)*BD80),2)+ROUND((ROUND(((AG80-((EW80*1.15)))*AX80*1),2)*BU80),2))</f>
        <v>27.35</v>
      </c>
      <c r="CU80">
        <f t="shared" si="88"/>
        <v>0</v>
      </c>
      <c r="CV80">
        <f t="shared" si="89"/>
        <v>1013.19</v>
      </c>
      <c r="CW80">
        <f t="shared" si="90"/>
        <v>0</v>
      </c>
      <c r="CX80">
        <f t="shared" si="91"/>
        <v>1.4111074999999997</v>
      </c>
      <c r="CY80">
        <f t="shared" si="92"/>
        <v>0</v>
      </c>
      <c r="CZ80">
        <f t="shared" si="93"/>
        <v>0</v>
      </c>
      <c r="DA80">
        <f t="shared" si="94"/>
        <v>14223.2922</v>
      </c>
      <c r="DB80">
        <f t="shared" si="95"/>
        <v>8995.9283999999989</v>
      </c>
      <c r="DD80">
        <v>24</v>
      </c>
      <c r="DE80" t="s">
        <v>3</v>
      </c>
      <c r="DF80" t="s">
        <v>3</v>
      </c>
      <c r="DG80" t="s">
        <v>26</v>
      </c>
      <c r="DH80" t="s">
        <v>26</v>
      </c>
      <c r="DI80" t="s">
        <v>26</v>
      </c>
      <c r="DJ80" t="s">
        <v>3</v>
      </c>
      <c r="DK80" t="s">
        <v>26</v>
      </c>
      <c r="DL80" t="s">
        <v>26</v>
      </c>
      <c r="DM80" t="s">
        <v>3</v>
      </c>
      <c r="DN80" t="s">
        <v>3</v>
      </c>
      <c r="DO80" t="s">
        <v>3</v>
      </c>
      <c r="DP80">
        <v>0</v>
      </c>
      <c r="DQ80">
        <v>0</v>
      </c>
      <c r="DR80">
        <v>1</v>
      </c>
      <c r="DS80">
        <v>1</v>
      </c>
      <c r="DW80">
        <v>1013</v>
      </c>
      <c r="DX80" t="s">
        <v>76</v>
      </c>
      <c r="DY80" t="s">
        <v>76</v>
      </c>
      <c r="DZ80">
        <v>1</v>
      </c>
      <c r="EB80" t="s">
        <v>3</v>
      </c>
      <c r="EC80" t="s">
        <v>3</v>
      </c>
      <c r="ED80" t="s">
        <v>3</v>
      </c>
      <c r="EE80" t="s">
        <v>3</v>
      </c>
      <c r="EG80">
        <v>82946441</v>
      </c>
      <c r="EH80">
        <v>30</v>
      </c>
      <c r="EI80" t="s">
        <v>19</v>
      </c>
      <c r="EJ80">
        <v>0</v>
      </c>
      <c r="EK80" t="s">
        <v>3</v>
      </c>
      <c r="EL80">
        <v>1</v>
      </c>
      <c r="EM80">
        <v>26</v>
      </c>
      <c r="EN80" t="s">
        <v>78</v>
      </c>
      <c r="EO80" t="s">
        <v>79</v>
      </c>
      <c r="EQ80" t="s">
        <v>29</v>
      </c>
      <c r="ES80">
        <v>0</v>
      </c>
      <c r="ET80">
        <v>17.989999999999998</v>
      </c>
      <c r="EU80">
        <v>0.91</v>
      </c>
      <c r="EV80">
        <v>2.25</v>
      </c>
      <c r="EW80">
        <v>0</v>
      </c>
      <c r="EX80">
        <v>14.83</v>
      </c>
      <c r="EY80">
        <v>1.1499999999999999</v>
      </c>
      <c r="EZ80">
        <v>0</v>
      </c>
      <c r="FA80">
        <v>0</v>
      </c>
      <c r="FS80">
        <v>0</v>
      </c>
      <c r="FT80">
        <v>0</v>
      </c>
      <c r="FU80">
        <v>0</v>
      </c>
      <c r="FZ80">
        <v>117</v>
      </c>
      <c r="GA80">
        <v>74</v>
      </c>
      <c r="GC80" t="s">
        <v>3</v>
      </c>
      <c r="GF80">
        <v>1</v>
      </c>
      <c r="GH80">
        <v>-1896954301</v>
      </c>
      <c r="GI80">
        <v>2</v>
      </c>
      <c r="GJ80">
        <v>1</v>
      </c>
      <c r="GK80">
        <v>2</v>
      </c>
      <c r="GL80">
        <v>0</v>
      </c>
      <c r="GM80">
        <v>0</v>
      </c>
      <c r="GN80">
        <f t="shared" si="96"/>
        <v>0</v>
      </c>
      <c r="GO80">
        <f t="shared" si="97"/>
        <v>36794.82</v>
      </c>
      <c r="GP80">
        <f t="shared" si="98"/>
        <v>36794.82</v>
      </c>
      <c r="GQ80">
        <f t="shared" si="99"/>
        <v>0</v>
      </c>
      <c r="GR80">
        <f t="shared" si="100"/>
        <v>0</v>
      </c>
      <c r="GT80">
        <v>0</v>
      </c>
      <c r="GU80">
        <v>0</v>
      </c>
      <c r="GV80">
        <v>0</v>
      </c>
      <c r="GW80" t="s">
        <v>3</v>
      </c>
      <c r="GX80">
        <f t="shared" si="101"/>
        <v>0</v>
      </c>
      <c r="GY80">
        <v>1</v>
      </c>
      <c r="GZ80">
        <f t="shared" si="102"/>
        <v>0</v>
      </c>
      <c r="HC80">
        <v>0</v>
      </c>
      <c r="HD80">
        <v>0</v>
      </c>
      <c r="HE80">
        <f t="shared" si="103"/>
        <v>0</v>
      </c>
      <c r="HG80" t="s">
        <v>3</v>
      </c>
      <c r="HH80" t="s">
        <v>3</v>
      </c>
      <c r="HO80" t="s">
        <v>3</v>
      </c>
      <c r="HP80" t="s">
        <v>3</v>
      </c>
      <c r="HQ80" t="s">
        <v>3</v>
      </c>
      <c r="HR80" t="s">
        <v>3</v>
      </c>
      <c r="HS80" t="s">
        <v>3</v>
      </c>
      <c r="HU80">
        <v>0</v>
      </c>
      <c r="IM80">
        <v>0</v>
      </c>
    </row>
    <row r="81" spans="1:257" x14ac:dyDescent="0.2">
      <c r="A81" s="2">
        <v>19</v>
      </c>
      <c r="B81" s="2">
        <v>1</v>
      </c>
      <c r="C81" s="2"/>
      <c r="D81" s="2"/>
      <c r="E81" s="2"/>
      <c r="F81" s="2" t="s">
        <v>3</v>
      </c>
      <c r="G81" s="2" t="s">
        <v>89</v>
      </c>
      <c r="H81" s="2" t="s">
        <v>3</v>
      </c>
      <c r="I81" s="2">
        <f t="shared" si="25"/>
        <v>0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1</v>
      </c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>
        <v>0</v>
      </c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x14ac:dyDescent="0.2">
      <c r="A82" s="2">
        <v>17</v>
      </c>
      <c r="B82" s="2">
        <v>1</v>
      </c>
      <c r="C82" s="2">
        <f>ROW(SmtRes!A147)</f>
        <v>147</v>
      </c>
      <c r="D82" s="2">
        <f>ROW(EtalonRes!A155)</f>
        <v>155</v>
      </c>
      <c r="E82" s="2" t="s">
        <v>90</v>
      </c>
      <c r="F82" s="2" t="s">
        <v>36</v>
      </c>
      <c r="G82" s="2" t="s">
        <v>37</v>
      </c>
      <c r="H82" s="2" t="s">
        <v>38</v>
      </c>
      <c r="I82" s="2">
        <f t="shared" si="25"/>
        <v>1</v>
      </c>
      <c r="J82" s="2">
        <v>0</v>
      </c>
      <c r="K82" s="2">
        <v>1</v>
      </c>
      <c r="L82" s="2">
        <v>1</v>
      </c>
      <c r="M82" s="2"/>
      <c r="N82" s="2"/>
      <c r="O82" s="2"/>
      <c r="P82" s="2"/>
      <c r="Q82" s="2">
        <f t="shared" ref="Q82:Q101" si="110">ROUND(CR82,2)</f>
        <v>1550.37</v>
      </c>
      <c r="R82" s="2">
        <f t="shared" ref="R82:R101" si="111">ROUND((ROUND((AE82*AY82*I82),2)*BE82),2)</f>
        <v>0</v>
      </c>
      <c r="S82" s="2">
        <f>(ROUND((ROUND((((EV82*1.15))*AX82*I82),2)*BD82),2)+ROUND((ROUND(((AG82-((EW82*1.15)))*AX82*I82),2)*BU82),2))</f>
        <v>1541.26</v>
      </c>
      <c r="T82" s="2">
        <f t="shared" ref="T82:T101" si="112">ROUND((ROUND((AG82*AX82*I82),2)*BU82),2)</f>
        <v>38.29</v>
      </c>
      <c r="U82" s="2">
        <f t="shared" ref="U82:U101" si="113">ROUND((ROUND((AH82*AX82*I82),2)*BC82),2)</f>
        <v>9.11</v>
      </c>
      <c r="V82" s="2">
        <f t="shared" ref="V82:V101" si="114">ROUND(CW82*I82,2)</f>
        <v>0</v>
      </c>
      <c r="W82" s="2">
        <f t="shared" ref="W82:W101" si="115">CX82*I82</f>
        <v>0.72242999999999991</v>
      </c>
      <c r="X82" s="2">
        <f t="shared" ref="X82:X101" si="116">CY82*I82</f>
        <v>0</v>
      </c>
      <c r="Y82" s="2">
        <f t="shared" ref="Y82:Y101" si="117">ROUND(CZ82*I82,2)</f>
        <v>0</v>
      </c>
      <c r="Z82" s="2">
        <f t="shared" ref="Z82:Z101" si="118">ROUND(DA82,2)</f>
        <v>50.24</v>
      </c>
      <c r="AA82" s="2">
        <f t="shared" ref="AA82:AA101" si="119">ROUND(DB82,2)</f>
        <v>21.33</v>
      </c>
      <c r="AB82" s="2"/>
      <c r="AC82" s="2">
        <v>83376402</v>
      </c>
      <c r="AD82" s="2">
        <f t="shared" ref="AD82:AD101" si="120">ROUND((AE82+AF82+AH82),6)</f>
        <v>1480.7745</v>
      </c>
      <c r="AE82" s="2">
        <f t="shared" ref="AE82:AE97" si="121">ROUND((EU82),6)</f>
        <v>0</v>
      </c>
      <c r="AF82" s="2">
        <f>ROUND(((((EV82*1.15))-((EW82*1.15)))+AG82),6)</f>
        <v>1472.069</v>
      </c>
      <c r="AG82" s="2">
        <f t="shared" ref="AG82:AH85" si="122">ROUND(((EW82*1.15)),6)</f>
        <v>36.57</v>
      </c>
      <c r="AH82" s="2">
        <f t="shared" si="122"/>
        <v>8.7055000000000007</v>
      </c>
      <c r="AI82" s="2">
        <f t="shared" ref="AI82:AI101" si="123">ROUND((AR82),6)</f>
        <v>0</v>
      </c>
      <c r="AJ82" s="2">
        <f t="shared" ref="AJ82:AK85" si="124">((EY82*1.15))</f>
        <v>0.69</v>
      </c>
      <c r="AK82" s="2">
        <f t="shared" si="124"/>
        <v>0</v>
      </c>
      <c r="AL82" s="2">
        <f t="shared" ref="AL82:AL101" si="125">(AU82)</f>
        <v>0</v>
      </c>
      <c r="AM82" s="2">
        <v>1287.6300000000001</v>
      </c>
      <c r="AN82" s="2">
        <v>0</v>
      </c>
      <c r="AO82" s="2">
        <v>1280.06</v>
      </c>
      <c r="AP82" s="2">
        <v>31.8</v>
      </c>
      <c r="AQ82" s="2">
        <v>7.57</v>
      </c>
      <c r="AR82" s="2">
        <v>0</v>
      </c>
      <c r="AS82" s="2">
        <v>0.6</v>
      </c>
      <c r="AT82" s="2">
        <v>0</v>
      </c>
      <c r="AU82" s="2">
        <v>0</v>
      </c>
      <c r="AV82" s="2">
        <v>106</v>
      </c>
      <c r="AW82" s="2">
        <v>45</v>
      </c>
      <c r="AX82" s="2">
        <v>1.0469999999999999</v>
      </c>
      <c r="AY82" s="2">
        <v>1.079</v>
      </c>
      <c r="AZ82" s="2"/>
      <c r="BA82" s="2"/>
      <c r="BB82" s="2">
        <v>1</v>
      </c>
      <c r="BC82" s="2">
        <v>1</v>
      </c>
      <c r="BD82" s="2">
        <v>1</v>
      </c>
      <c r="BE82" s="2">
        <v>1</v>
      </c>
      <c r="BF82" s="2" t="s">
        <v>3</v>
      </c>
      <c r="BG82" s="2" t="s">
        <v>3</v>
      </c>
      <c r="BH82" s="2" t="s">
        <v>3</v>
      </c>
      <c r="BI82" s="2" t="s">
        <v>3</v>
      </c>
      <c r="BJ82" s="2">
        <v>0</v>
      </c>
      <c r="BK82" s="2">
        <v>1</v>
      </c>
      <c r="BL82" s="2" t="s">
        <v>39</v>
      </c>
      <c r="BM82" s="2"/>
      <c r="BN82" s="2"/>
      <c r="BO82" s="2">
        <v>4</v>
      </c>
      <c r="BP82" s="2">
        <v>0</v>
      </c>
      <c r="BQ82" s="2" t="s">
        <v>36</v>
      </c>
      <c r="BR82" s="2">
        <v>1</v>
      </c>
      <c r="BS82" s="2">
        <v>30</v>
      </c>
      <c r="BT82" s="2">
        <v>0</v>
      </c>
      <c r="BU82" s="2">
        <v>1</v>
      </c>
      <c r="BV82" s="2">
        <v>1</v>
      </c>
      <c r="BW82" s="2">
        <v>1</v>
      </c>
      <c r="BX82" s="2">
        <v>1</v>
      </c>
      <c r="BY82" s="2">
        <v>1</v>
      </c>
      <c r="BZ82" s="2">
        <v>1</v>
      </c>
      <c r="CA82" s="2" t="s">
        <v>3</v>
      </c>
      <c r="CB82" s="2">
        <v>106</v>
      </c>
      <c r="CC82" s="2">
        <v>45</v>
      </c>
      <c r="CD82" s="2" t="s">
        <v>3</v>
      </c>
      <c r="CE82" s="2"/>
      <c r="CF82" s="2"/>
      <c r="CG82" s="2">
        <v>30</v>
      </c>
      <c r="CH82" s="2">
        <v>0</v>
      </c>
      <c r="CI82" s="2">
        <v>0</v>
      </c>
      <c r="CJ82" s="2"/>
      <c r="CK82" s="2"/>
      <c r="CL82" s="2"/>
      <c r="CM82" s="2"/>
      <c r="CN82" s="2"/>
      <c r="CO82" s="2">
        <v>0</v>
      </c>
      <c r="CP82" s="2" t="s">
        <v>338</v>
      </c>
      <c r="CQ82" s="2">
        <v>0</v>
      </c>
      <c r="CR82" s="2">
        <f t="shared" ref="CR82:CR101" si="126">(R82+S82+U82)</f>
        <v>1550.37</v>
      </c>
      <c r="CS82" s="2">
        <f t="shared" ref="CS82:CS101" si="127">ROUND((ROUND((AE82*AY82*1),2)*BE82),2)</f>
        <v>0</v>
      </c>
      <c r="CT82" s="2">
        <f>(ROUND((ROUND((((EV82*1.15))*AX82*1),2)*BD82),2)+ROUND((ROUND(((AG82-((EW82*1.15)))*AX82*1),2)*BU82),2))</f>
        <v>1541.26</v>
      </c>
      <c r="CU82" s="2">
        <f t="shared" ref="CU82:CU101" si="128">ROUND((ROUND((AG82*AX82*1),2)*BU82),2)</f>
        <v>38.29</v>
      </c>
      <c r="CV82" s="2">
        <f t="shared" ref="CV82:CV101" si="129">ROUND((ROUND((AH82*AX82*1),2)*BC82),2)</f>
        <v>9.11</v>
      </c>
      <c r="CW82" s="2">
        <f t="shared" ref="CW82:CW101" si="130">AI82</f>
        <v>0</v>
      </c>
      <c r="CX82" s="2">
        <f t="shared" ref="CX82:CX101" si="131">(AJ82*AX82)</f>
        <v>0.72242999999999991</v>
      </c>
      <c r="CY82" s="2">
        <f t="shared" ref="CY82:CY101" si="132">AK82</f>
        <v>0</v>
      </c>
      <c r="CZ82" s="2">
        <f t="shared" ref="CZ82:CZ101" si="133">AL82</f>
        <v>0</v>
      </c>
      <c r="DA82" s="2">
        <f t="shared" ref="DA82:DA101" si="134">(((U82+T82)*AV82)/100)</f>
        <v>50.244</v>
      </c>
      <c r="DB82" s="2">
        <f t="shared" ref="DB82:DB101" si="135">(((U82+T82)*AW82)/100)</f>
        <v>21.33</v>
      </c>
      <c r="DC82" s="2"/>
      <c r="DD82" s="2">
        <v>25</v>
      </c>
      <c r="DE82" s="2" t="s">
        <v>3</v>
      </c>
      <c r="DF82" s="2" t="s">
        <v>3</v>
      </c>
      <c r="DG82" s="2" t="s">
        <v>26</v>
      </c>
      <c r="DH82" s="2" t="s">
        <v>26</v>
      </c>
      <c r="DI82" s="2" t="s">
        <v>26</v>
      </c>
      <c r="DJ82" s="2" t="s">
        <v>3</v>
      </c>
      <c r="DK82" s="2" t="s">
        <v>26</v>
      </c>
      <c r="DL82" s="2" t="s">
        <v>26</v>
      </c>
      <c r="DM82" s="2" t="s">
        <v>3</v>
      </c>
      <c r="DN82" s="2" t="s">
        <v>3</v>
      </c>
      <c r="DO82" s="2" t="s">
        <v>3</v>
      </c>
      <c r="DP82" s="2">
        <v>0</v>
      </c>
      <c r="DQ82" s="2">
        <v>0</v>
      </c>
      <c r="DR82" s="2">
        <v>1</v>
      </c>
      <c r="DS82" s="2">
        <v>1</v>
      </c>
      <c r="DT82" s="2"/>
      <c r="DU82" s="2"/>
      <c r="DV82" s="2"/>
      <c r="DW82" s="2">
        <v>1013</v>
      </c>
      <c r="DX82" s="2" t="s">
        <v>38</v>
      </c>
      <c r="DY82" s="2" t="s">
        <v>38</v>
      </c>
      <c r="DZ82" s="2">
        <v>1</v>
      </c>
      <c r="EA82" s="2"/>
      <c r="EB82" s="2" t="s">
        <v>3</v>
      </c>
      <c r="EC82" s="2" t="s">
        <v>3</v>
      </c>
      <c r="ED82" s="2" t="s">
        <v>3</v>
      </c>
      <c r="EE82" s="2" t="s">
        <v>3</v>
      </c>
      <c r="EF82" s="2"/>
      <c r="EG82" s="2">
        <v>82946419</v>
      </c>
      <c r="EH82" s="2">
        <v>30</v>
      </c>
      <c r="EI82" s="2" t="s">
        <v>19</v>
      </c>
      <c r="EJ82" s="2">
        <v>0</v>
      </c>
      <c r="EK82" s="2" t="s">
        <v>3</v>
      </c>
      <c r="EL82" s="2">
        <v>1</v>
      </c>
      <c r="EM82" s="2">
        <v>4</v>
      </c>
      <c r="EN82" s="2" t="s">
        <v>40</v>
      </c>
      <c r="EO82" s="2" t="s">
        <v>41</v>
      </c>
      <c r="EP82" s="2"/>
      <c r="EQ82" s="2" t="s">
        <v>29</v>
      </c>
      <c r="ER82" s="2"/>
      <c r="ES82" s="2">
        <v>0</v>
      </c>
      <c r="ET82" s="2">
        <v>1287.6300000000001</v>
      </c>
      <c r="EU82" s="2">
        <v>0</v>
      </c>
      <c r="EV82" s="2">
        <v>1280.06</v>
      </c>
      <c r="EW82" s="2">
        <v>31.8</v>
      </c>
      <c r="EX82" s="2">
        <v>7.57</v>
      </c>
      <c r="EY82" s="2">
        <v>0.6</v>
      </c>
      <c r="EZ82" s="2">
        <v>0</v>
      </c>
      <c r="FA82" s="2">
        <v>0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>
        <v>0</v>
      </c>
      <c r="FT82" s="2">
        <v>0</v>
      </c>
      <c r="FU82" s="2">
        <v>0</v>
      </c>
      <c r="FV82" s="2"/>
      <c r="FW82" s="2"/>
      <c r="FX82" s="2"/>
      <c r="FY82" s="2"/>
      <c r="FZ82" s="2">
        <v>106</v>
      </c>
      <c r="GA82" s="2">
        <v>45</v>
      </c>
      <c r="GB82" s="2"/>
      <c r="GC82" s="2" t="s">
        <v>3</v>
      </c>
      <c r="GD82" s="2"/>
      <c r="GE82" s="2"/>
      <c r="GF82" s="2">
        <v>1</v>
      </c>
      <c r="GG82" s="2"/>
      <c r="GH82" s="2">
        <v>-2649118</v>
      </c>
      <c r="GI82" s="2">
        <v>2</v>
      </c>
      <c r="GJ82" s="2">
        <v>1</v>
      </c>
      <c r="GK82" s="2">
        <v>2</v>
      </c>
      <c r="GL82" s="2">
        <v>0</v>
      </c>
      <c r="GM82" s="2">
        <v>0</v>
      </c>
      <c r="GN82" s="2">
        <f t="shared" ref="GN82:GN101" si="136">ROUND(IF(AND(BJ82=3,BK82=3,FU82&lt;&gt;0),R82,0),2)</f>
        <v>0</v>
      </c>
      <c r="GO82" s="2">
        <f t="shared" ref="GO82:GO101" si="137">ROUND(Q82+Z82+AA82,2)+GZ82</f>
        <v>1621.94</v>
      </c>
      <c r="GP82" s="2">
        <f t="shared" ref="GP82:GP101" si="138">IF(OR(BK82=0,BK82=1),GO82-GZ82,0)</f>
        <v>1621.94</v>
      </c>
      <c r="GQ82" s="2">
        <f t="shared" ref="GQ82:GQ101" si="139">IF(BK82=2,GO82-GZ82,0)</f>
        <v>0</v>
      </c>
      <c r="GR82" s="2">
        <f t="shared" ref="GR82:GR101" si="140">IF(BK82=4,GO82-GZ82,0)</f>
        <v>0</v>
      </c>
      <c r="GS82" s="2"/>
      <c r="GT82" s="2">
        <v>0</v>
      </c>
      <c r="GU82" s="2">
        <v>3</v>
      </c>
      <c r="GV82" s="2">
        <v>0</v>
      </c>
      <c r="GW82" s="2" t="s">
        <v>3</v>
      </c>
      <c r="GX82" s="2">
        <f t="shared" ref="GX82:GX101" si="141">ROUND((GV82),6)</f>
        <v>0</v>
      </c>
      <c r="GY82" s="2">
        <v>1</v>
      </c>
      <c r="GZ82" s="2">
        <f t="shared" ref="GZ82:GZ101" si="142">ROUND(HE82*I82,2)</f>
        <v>0</v>
      </c>
      <c r="HA82" s="2"/>
      <c r="HB82" s="2"/>
      <c r="HC82" s="2">
        <v>0</v>
      </c>
      <c r="HD82" s="2">
        <v>0</v>
      </c>
      <c r="HE82" s="2">
        <f t="shared" ref="HE82:HE101" si="143">GX82*GY82</f>
        <v>0</v>
      </c>
      <c r="HF82" s="2"/>
      <c r="HG82" s="2" t="s">
        <v>3</v>
      </c>
      <c r="HH82" s="2" t="s">
        <v>3</v>
      </c>
      <c r="HI82" s="2"/>
      <c r="HJ82" s="2"/>
      <c r="HK82" s="2"/>
      <c r="HL82" s="2"/>
      <c r="HM82" s="2"/>
      <c r="HN82" s="2"/>
      <c r="HO82" s="2" t="s">
        <v>3</v>
      </c>
      <c r="HP82" s="2" t="s">
        <v>3</v>
      </c>
      <c r="HQ82" s="2" t="s">
        <v>3</v>
      </c>
      <c r="HR82" s="2" t="s">
        <v>3</v>
      </c>
      <c r="HS82" s="2" t="s">
        <v>3</v>
      </c>
      <c r="HT82" s="2"/>
      <c r="HU82" s="2">
        <v>0</v>
      </c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>
        <v>0</v>
      </c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x14ac:dyDescent="0.2">
      <c r="A83">
        <v>17</v>
      </c>
      <c r="B83">
        <v>1</v>
      </c>
      <c r="C83">
        <f>ROW(SmtRes!A150)</f>
        <v>150</v>
      </c>
      <c r="D83">
        <f>ROW(EtalonRes!A158)</f>
        <v>158</v>
      </c>
      <c r="E83" t="s">
        <v>90</v>
      </c>
      <c r="F83" t="s">
        <v>36</v>
      </c>
      <c r="G83" t="s">
        <v>37</v>
      </c>
      <c r="H83" t="s">
        <v>38</v>
      </c>
      <c r="I83" s="2">
        <f t="shared" si="25"/>
        <v>1</v>
      </c>
      <c r="J83">
        <v>0</v>
      </c>
      <c r="K83">
        <v>1</v>
      </c>
      <c r="L83" s="38">
        <v>1</v>
      </c>
      <c r="Q83">
        <f t="shared" si="110"/>
        <v>17183.580000000002</v>
      </c>
      <c r="R83">
        <f t="shared" si="111"/>
        <v>0</v>
      </c>
      <c r="S83">
        <f>(ROUND((ROUND((((EV83*1.15))*AX83*I83),2)*BD83),2)+ROUND((ROUND(((AG83-((EW83*1.15)))*AX83*I83),2)*BU83),2))</f>
        <v>16676.43</v>
      </c>
      <c r="T83">
        <f t="shared" si="112"/>
        <v>2131.6</v>
      </c>
      <c r="U83">
        <f t="shared" si="113"/>
        <v>507.15</v>
      </c>
      <c r="V83">
        <f t="shared" si="114"/>
        <v>0</v>
      </c>
      <c r="W83">
        <f t="shared" si="115"/>
        <v>0.72242999999999991</v>
      </c>
      <c r="X83">
        <f t="shared" si="116"/>
        <v>0</v>
      </c>
      <c r="Y83">
        <f t="shared" si="117"/>
        <v>0</v>
      </c>
      <c r="Z83">
        <f t="shared" si="118"/>
        <v>2797.08</v>
      </c>
      <c r="AA83">
        <f t="shared" si="119"/>
        <v>1187.44</v>
      </c>
      <c r="AC83">
        <v>83376404</v>
      </c>
      <c r="AD83">
        <f t="shared" si="120"/>
        <v>1480.7745</v>
      </c>
      <c r="AE83">
        <f t="shared" si="121"/>
        <v>0</v>
      </c>
      <c r="AF83">
        <f>ROUND(((((EV83*1.15))-((EW83*1.15)))+AG83),6)</f>
        <v>1472.069</v>
      </c>
      <c r="AG83">
        <f t="shared" si="122"/>
        <v>36.57</v>
      </c>
      <c r="AH83">
        <f t="shared" si="122"/>
        <v>8.7055000000000007</v>
      </c>
      <c r="AI83">
        <f t="shared" si="123"/>
        <v>0</v>
      </c>
      <c r="AJ83">
        <f t="shared" si="124"/>
        <v>0.69</v>
      </c>
      <c r="AK83">
        <f t="shared" si="124"/>
        <v>0</v>
      </c>
      <c r="AL83">
        <f t="shared" si="125"/>
        <v>0</v>
      </c>
      <c r="AM83">
        <v>1287.6300000000001</v>
      </c>
      <c r="AN83">
        <v>0</v>
      </c>
      <c r="AO83">
        <v>1280.06</v>
      </c>
      <c r="AP83">
        <v>31.8</v>
      </c>
      <c r="AQ83">
        <v>7.57</v>
      </c>
      <c r="AR83">
        <v>0</v>
      </c>
      <c r="AS83">
        <v>0.6</v>
      </c>
      <c r="AT83">
        <v>0</v>
      </c>
      <c r="AU83">
        <v>0</v>
      </c>
      <c r="AV83">
        <v>106</v>
      </c>
      <c r="AW83">
        <v>45</v>
      </c>
      <c r="AX83">
        <v>1.0469999999999999</v>
      </c>
      <c r="AY83">
        <v>1.079</v>
      </c>
      <c r="BB83">
        <v>1</v>
      </c>
      <c r="BC83">
        <v>55.67</v>
      </c>
      <c r="BD83">
        <v>10.82</v>
      </c>
      <c r="BE83">
        <v>1</v>
      </c>
      <c r="BF83" t="s">
        <v>3</v>
      </c>
      <c r="BG83" t="s">
        <v>3</v>
      </c>
      <c r="BH83" t="s">
        <v>3</v>
      </c>
      <c r="BI83" t="s">
        <v>3</v>
      </c>
      <c r="BJ83">
        <v>0</v>
      </c>
      <c r="BK83">
        <v>1</v>
      </c>
      <c r="BL83" t="s">
        <v>39</v>
      </c>
      <c r="BO83">
        <v>4</v>
      </c>
      <c r="BP83">
        <v>0</v>
      </c>
      <c r="BQ83" t="s">
        <v>36</v>
      </c>
      <c r="BR83">
        <v>1</v>
      </c>
      <c r="BS83">
        <v>30</v>
      </c>
      <c r="BT83">
        <v>0</v>
      </c>
      <c r="BU83">
        <v>55.67</v>
      </c>
      <c r="BV83">
        <v>1</v>
      </c>
      <c r="BW83">
        <v>1</v>
      </c>
      <c r="BX83">
        <v>1</v>
      </c>
      <c r="BY83">
        <v>1</v>
      </c>
      <c r="BZ83">
        <v>1</v>
      </c>
      <c r="CA83" t="s">
        <v>3</v>
      </c>
      <c r="CB83">
        <v>106</v>
      </c>
      <c r="CC83">
        <v>45</v>
      </c>
      <c r="CD83" t="s">
        <v>3</v>
      </c>
      <c r="CG83">
        <v>30</v>
      </c>
      <c r="CH83">
        <v>0</v>
      </c>
      <c r="CI83">
        <v>0</v>
      </c>
      <c r="CO83">
        <v>0</v>
      </c>
      <c r="CP83" t="s">
        <v>338</v>
      </c>
      <c r="CQ83">
        <v>0</v>
      </c>
      <c r="CR83">
        <f t="shared" si="126"/>
        <v>17183.580000000002</v>
      </c>
      <c r="CS83">
        <f t="shared" si="127"/>
        <v>0</v>
      </c>
      <c r="CT83">
        <f>(ROUND((ROUND((((EV83*1.15))*AX83*1),2)*BD83),2)+ROUND((ROUND(((AG83-((EW83*1.15)))*AX83*1),2)*BU83),2))</f>
        <v>16676.43</v>
      </c>
      <c r="CU83">
        <f t="shared" si="128"/>
        <v>2131.6</v>
      </c>
      <c r="CV83">
        <f t="shared" si="129"/>
        <v>507.15</v>
      </c>
      <c r="CW83">
        <f t="shared" si="130"/>
        <v>0</v>
      </c>
      <c r="CX83">
        <f t="shared" si="131"/>
        <v>0.72242999999999991</v>
      </c>
      <c r="CY83">
        <f t="shared" si="132"/>
        <v>0</v>
      </c>
      <c r="CZ83">
        <f t="shared" si="133"/>
        <v>0</v>
      </c>
      <c r="DA83">
        <f t="shared" si="134"/>
        <v>2797.0749999999998</v>
      </c>
      <c r="DB83">
        <f t="shared" si="135"/>
        <v>1187.4375</v>
      </c>
      <c r="DD83">
        <v>26</v>
      </c>
      <c r="DE83" t="s">
        <v>3</v>
      </c>
      <c r="DF83" t="s">
        <v>3</v>
      </c>
      <c r="DG83" t="s">
        <v>26</v>
      </c>
      <c r="DH83" t="s">
        <v>26</v>
      </c>
      <c r="DI83" t="s">
        <v>26</v>
      </c>
      <c r="DJ83" t="s">
        <v>3</v>
      </c>
      <c r="DK83" t="s">
        <v>26</v>
      </c>
      <c r="DL83" t="s">
        <v>26</v>
      </c>
      <c r="DM83" t="s">
        <v>3</v>
      </c>
      <c r="DN83" t="s">
        <v>3</v>
      </c>
      <c r="DO83" t="s">
        <v>3</v>
      </c>
      <c r="DP83">
        <v>0</v>
      </c>
      <c r="DQ83">
        <v>0</v>
      </c>
      <c r="DR83">
        <v>1</v>
      </c>
      <c r="DS83">
        <v>1</v>
      </c>
      <c r="DW83">
        <v>1013</v>
      </c>
      <c r="DX83" t="s">
        <v>38</v>
      </c>
      <c r="DY83" t="s">
        <v>38</v>
      </c>
      <c r="DZ83">
        <v>1</v>
      </c>
      <c r="EB83" t="s">
        <v>3</v>
      </c>
      <c r="EC83" t="s">
        <v>3</v>
      </c>
      <c r="ED83" t="s">
        <v>3</v>
      </c>
      <c r="EE83" t="s">
        <v>3</v>
      </c>
      <c r="EG83">
        <v>82946419</v>
      </c>
      <c r="EH83">
        <v>30</v>
      </c>
      <c r="EI83" t="s">
        <v>19</v>
      </c>
      <c r="EJ83">
        <v>0</v>
      </c>
      <c r="EK83" t="s">
        <v>3</v>
      </c>
      <c r="EL83">
        <v>1</v>
      </c>
      <c r="EM83">
        <v>4</v>
      </c>
      <c r="EN83" t="s">
        <v>40</v>
      </c>
      <c r="EO83" t="s">
        <v>41</v>
      </c>
      <c r="EQ83" t="s">
        <v>29</v>
      </c>
      <c r="ES83">
        <v>0</v>
      </c>
      <c r="ET83">
        <v>1287.6300000000001</v>
      </c>
      <c r="EU83">
        <v>0</v>
      </c>
      <c r="EV83">
        <v>1280.06</v>
      </c>
      <c r="EW83">
        <v>31.8</v>
      </c>
      <c r="EX83">
        <v>7.57</v>
      </c>
      <c r="EY83">
        <v>0.6</v>
      </c>
      <c r="EZ83">
        <v>0</v>
      </c>
      <c r="FA83">
        <v>0</v>
      </c>
      <c r="FS83">
        <v>0</v>
      </c>
      <c r="FT83">
        <v>0</v>
      </c>
      <c r="FU83">
        <v>0</v>
      </c>
      <c r="FZ83">
        <v>106</v>
      </c>
      <c r="GA83">
        <v>45</v>
      </c>
      <c r="GC83" t="s">
        <v>3</v>
      </c>
      <c r="GF83">
        <v>1</v>
      </c>
      <c r="GH83">
        <v>-2649118</v>
      </c>
      <c r="GI83">
        <v>2</v>
      </c>
      <c r="GJ83">
        <v>1</v>
      </c>
      <c r="GK83">
        <v>2</v>
      </c>
      <c r="GL83">
        <v>0</v>
      </c>
      <c r="GM83">
        <v>0</v>
      </c>
      <c r="GN83">
        <f t="shared" si="136"/>
        <v>0</v>
      </c>
      <c r="GO83">
        <f t="shared" si="137"/>
        <v>21168.1</v>
      </c>
      <c r="GP83">
        <f t="shared" si="138"/>
        <v>21168.1</v>
      </c>
      <c r="GQ83">
        <f t="shared" si="139"/>
        <v>0</v>
      </c>
      <c r="GR83">
        <f t="shared" si="140"/>
        <v>0</v>
      </c>
      <c r="GT83">
        <v>0</v>
      </c>
      <c r="GU83">
        <v>3</v>
      </c>
      <c r="GV83">
        <v>0</v>
      </c>
      <c r="GW83" t="s">
        <v>3</v>
      </c>
      <c r="GX83">
        <f t="shared" si="141"/>
        <v>0</v>
      </c>
      <c r="GY83">
        <v>1</v>
      </c>
      <c r="GZ83">
        <f t="shared" si="142"/>
        <v>0</v>
      </c>
      <c r="HC83">
        <v>0</v>
      </c>
      <c r="HD83">
        <v>0</v>
      </c>
      <c r="HE83">
        <f t="shared" si="143"/>
        <v>0</v>
      </c>
      <c r="HG83" t="s">
        <v>3</v>
      </c>
      <c r="HH83" t="s">
        <v>3</v>
      </c>
      <c r="HO83" t="s">
        <v>3</v>
      </c>
      <c r="HP83" t="s">
        <v>3</v>
      </c>
      <c r="HQ83" t="s">
        <v>3</v>
      </c>
      <c r="HR83" t="s">
        <v>3</v>
      </c>
      <c r="HS83" t="s">
        <v>3</v>
      </c>
      <c r="HU83">
        <v>0</v>
      </c>
      <c r="IM83">
        <v>0</v>
      </c>
    </row>
    <row r="84" spans="1:257" x14ac:dyDescent="0.2">
      <c r="A84" s="2">
        <v>17</v>
      </c>
      <c r="B84" s="2">
        <v>1</v>
      </c>
      <c r="C84" s="2">
        <f>ROW(SmtRes!A163)</f>
        <v>163</v>
      </c>
      <c r="D84" s="2">
        <f>ROW(EtalonRes!A172)</f>
        <v>172</v>
      </c>
      <c r="E84" s="2" t="s">
        <v>3</v>
      </c>
      <c r="F84" s="2" t="s">
        <v>42</v>
      </c>
      <c r="G84" s="2" t="s">
        <v>43</v>
      </c>
      <c r="H84" s="2" t="s">
        <v>44</v>
      </c>
      <c r="I84" s="2">
        <f t="shared" si="25"/>
        <v>183</v>
      </c>
      <c r="J84" s="2">
        <v>0</v>
      </c>
      <c r="K84" s="2">
        <f>ROUND(183,9)</f>
        <v>183</v>
      </c>
      <c r="L84" s="2">
        <v>183</v>
      </c>
      <c r="M84" s="2"/>
      <c r="N84" s="2"/>
      <c r="O84" s="2"/>
      <c r="P84" s="2"/>
      <c r="Q84" s="2">
        <f t="shared" si="110"/>
        <v>427069.51</v>
      </c>
      <c r="R84" s="2">
        <f t="shared" si="111"/>
        <v>4430.9399999999996</v>
      </c>
      <c r="S84" s="2">
        <f>(ROUND((ROUND((((EV84*1.15))*AX84*I84),2)*BD84),2)+ROUND((ROUND(((AG84-((EW84*1.15)))*AX84*I84),2)*BU84),2))</f>
        <v>416239.86</v>
      </c>
      <c r="T84" s="2">
        <f t="shared" si="112"/>
        <v>12625.55</v>
      </c>
      <c r="U84" s="2">
        <f t="shared" si="113"/>
        <v>6398.71</v>
      </c>
      <c r="V84" s="2">
        <f t="shared" si="114"/>
        <v>0</v>
      </c>
      <c r="W84" s="2">
        <f t="shared" si="115"/>
        <v>458.30959199999995</v>
      </c>
      <c r="X84" s="2">
        <f t="shared" si="116"/>
        <v>0</v>
      </c>
      <c r="Y84" s="2">
        <f t="shared" si="117"/>
        <v>0</v>
      </c>
      <c r="Z84" s="2">
        <f t="shared" si="118"/>
        <v>20165.72</v>
      </c>
      <c r="AA84" s="2">
        <f t="shared" si="119"/>
        <v>8560.92</v>
      </c>
      <c r="AB84" s="2"/>
      <c r="AC84" s="2">
        <v>-1</v>
      </c>
      <c r="AD84" s="2">
        <f t="shared" si="120"/>
        <v>2228.2665000000002</v>
      </c>
      <c r="AE84" s="2">
        <f t="shared" si="121"/>
        <v>22.44</v>
      </c>
      <c r="AF84" s="2">
        <f>ROUND(((((EV84*1.15))-((EW84*1.15)))+AG84),6)</f>
        <v>2172.4304999999999</v>
      </c>
      <c r="AG84" s="2">
        <f t="shared" si="122"/>
        <v>65.894999999999996</v>
      </c>
      <c r="AH84" s="2">
        <f t="shared" si="122"/>
        <v>33.396000000000001</v>
      </c>
      <c r="AI84" s="2">
        <f t="shared" si="123"/>
        <v>0</v>
      </c>
      <c r="AJ84" s="2">
        <f t="shared" si="124"/>
        <v>2.3919999999999999</v>
      </c>
      <c r="AK84" s="2">
        <f t="shared" si="124"/>
        <v>0</v>
      </c>
      <c r="AL84" s="2">
        <f t="shared" si="125"/>
        <v>0</v>
      </c>
      <c r="AM84" s="2">
        <v>1940.55</v>
      </c>
      <c r="AN84" s="2">
        <v>22.44</v>
      </c>
      <c r="AO84" s="2">
        <v>1889.07</v>
      </c>
      <c r="AP84" s="2">
        <v>57.3</v>
      </c>
      <c r="AQ84" s="2">
        <v>29.04</v>
      </c>
      <c r="AR84" s="2">
        <v>0</v>
      </c>
      <c r="AS84" s="2">
        <v>2.08</v>
      </c>
      <c r="AT84" s="2">
        <v>0</v>
      </c>
      <c r="AU84" s="2">
        <v>0</v>
      </c>
      <c r="AV84" s="2">
        <v>106</v>
      </c>
      <c r="AW84" s="2">
        <v>45</v>
      </c>
      <c r="AX84" s="2">
        <v>1.0469999999999999</v>
      </c>
      <c r="AY84" s="2">
        <v>1.079</v>
      </c>
      <c r="AZ84" s="2"/>
      <c r="BA84" s="2"/>
      <c r="BB84" s="2">
        <v>1</v>
      </c>
      <c r="BC84" s="2">
        <v>1</v>
      </c>
      <c r="BD84" s="2">
        <v>1</v>
      </c>
      <c r="BE84" s="2">
        <v>1</v>
      </c>
      <c r="BF84" s="2" t="s">
        <v>3</v>
      </c>
      <c r="BG84" s="2" t="s">
        <v>3</v>
      </c>
      <c r="BH84" s="2" t="s">
        <v>3</v>
      </c>
      <c r="BI84" s="2" t="s">
        <v>3</v>
      </c>
      <c r="BJ84" s="2">
        <v>0</v>
      </c>
      <c r="BK84" s="2">
        <v>1</v>
      </c>
      <c r="BL84" s="2" t="s">
        <v>45</v>
      </c>
      <c r="BM84" s="2"/>
      <c r="BN84" s="2"/>
      <c r="BO84" s="2">
        <v>4</v>
      </c>
      <c r="BP84" s="2">
        <v>0</v>
      </c>
      <c r="BQ84" s="2" t="s">
        <v>42</v>
      </c>
      <c r="BR84" s="2">
        <v>1</v>
      </c>
      <c r="BS84" s="2">
        <v>30</v>
      </c>
      <c r="BT84" s="2">
        <v>0</v>
      </c>
      <c r="BU84" s="2">
        <v>1</v>
      </c>
      <c r="BV84" s="2">
        <v>1</v>
      </c>
      <c r="BW84" s="2">
        <v>1</v>
      </c>
      <c r="BX84" s="2">
        <v>1</v>
      </c>
      <c r="BY84" s="2">
        <v>1</v>
      </c>
      <c r="BZ84" s="2">
        <v>1</v>
      </c>
      <c r="CA84" s="2" t="s">
        <v>3</v>
      </c>
      <c r="CB84" s="2">
        <v>106</v>
      </c>
      <c r="CC84" s="2">
        <v>45</v>
      </c>
      <c r="CD84" s="2" t="s">
        <v>3</v>
      </c>
      <c r="CE84" s="2"/>
      <c r="CF84" s="2"/>
      <c r="CG84" s="2">
        <v>30</v>
      </c>
      <c r="CH84" s="2">
        <v>0</v>
      </c>
      <c r="CI84" s="2">
        <v>0</v>
      </c>
      <c r="CJ84" s="2"/>
      <c r="CK84" s="2"/>
      <c r="CL84" s="2"/>
      <c r="CM84" s="2"/>
      <c r="CN84" s="2"/>
      <c r="CO84" s="2">
        <v>0</v>
      </c>
      <c r="CP84" s="2" t="s">
        <v>335</v>
      </c>
      <c r="CQ84" s="2">
        <v>0</v>
      </c>
      <c r="CR84" s="2">
        <f t="shared" si="126"/>
        <v>427069.51</v>
      </c>
      <c r="CS84" s="2">
        <f t="shared" si="127"/>
        <v>24.21</v>
      </c>
      <c r="CT84" s="2">
        <f>(ROUND((ROUND((((EV84*1.15))*AX84*1),2)*BD84),2)+ROUND((ROUND(((AG84-((EW84*1.15)))*AX84*1),2)*BU84),2))</f>
        <v>2274.5300000000002</v>
      </c>
      <c r="CU84" s="2">
        <f t="shared" si="128"/>
        <v>68.989999999999995</v>
      </c>
      <c r="CV84" s="2">
        <f t="shared" si="129"/>
        <v>34.97</v>
      </c>
      <c r="CW84" s="2">
        <f t="shared" si="130"/>
        <v>0</v>
      </c>
      <c r="CX84" s="2">
        <f t="shared" si="131"/>
        <v>2.5044239999999998</v>
      </c>
      <c r="CY84" s="2">
        <f t="shared" si="132"/>
        <v>0</v>
      </c>
      <c r="CZ84" s="2">
        <f t="shared" si="133"/>
        <v>0</v>
      </c>
      <c r="DA84" s="2">
        <f t="shared" si="134"/>
        <v>20165.7156</v>
      </c>
      <c r="DB84" s="2">
        <f t="shared" si="135"/>
        <v>8560.9169999999995</v>
      </c>
      <c r="DC84" s="2"/>
      <c r="DD84" s="2">
        <v>27</v>
      </c>
      <c r="DE84" s="2" t="s">
        <v>3</v>
      </c>
      <c r="DF84" s="2" t="s">
        <v>3</v>
      </c>
      <c r="DG84" s="2" t="s">
        <v>26</v>
      </c>
      <c r="DH84" s="2" t="s">
        <v>26</v>
      </c>
      <c r="DI84" s="2" t="s">
        <v>26</v>
      </c>
      <c r="DJ84" s="2" t="s">
        <v>3</v>
      </c>
      <c r="DK84" s="2" t="s">
        <v>26</v>
      </c>
      <c r="DL84" s="2" t="s">
        <v>26</v>
      </c>
      <c r="DM84" s="2" t="s">
        <v>3</v>
      </c>
      <c r="DN84" s="2" t="s">
        <v>3</v>
      </c>
      <c r="DO84" s="2" t="s">
        <v>3</v>
      </c>
      <c r="DP84" s="2">
        <v>0</v>
      </c>
      <c r="DQ84" s="2">
        <v>0</v>
      </c>
      <c r="DR84" s="2">
        <v>1</v>
      </c>
      <c r="DS84" s="2">
        <v>1</v>
      </c>
      <c r="DT84" s="2"/>
      <c r="DU84" s="2"/>
      <c r="DV84" s="2"/>
      <c r="DW84" s="2">
        <v>1013</v>
      </c>
      <c r="DX84" s="2" t="s">
        <v>44</v>
      </c>
      <c r="DY84" s="2" t="s">
        <v>44</v>
      </c>
      <c r="DZ84" s="2">
        <v>1</v>
      </c>
      <c r="EA84" s="2"/>
      <c r="EB84" s="2" t="s">
        <v>3</v>
      </c>
      <c r="EC84" s="2" t="s">
        <v>3</v>
      </c>
      <c r="ED84" s="2" t="s">
        <v>3</v>
      </c>
      <c r="EE84" s="2" t="s">
        <v>3</v>
      </c>
      <c r="EF84" s="2"/>
      <c r="EG84" s="2">
        <v>82946419</v>
      </c>
      <c r="EH84" s="2">
        <v>30</v>
      </c>
      <c r="EI84" s="2" t="s">
        <v>19</v>
      </c>
      <c r="EJ84" s="2">
        <v>0</v>
      </c>
      <c r="EK84" s="2" t="s">
        <v>3</v>
      </c>
      <c r="EL84" s="2">
        <v>1</v>
      </c>
      <c r="EM84" s="2">
        <v>4</v>
      </c>
      <c r="EN84" s="2" t="s">
        <v>40</v>
      </c>
      <c r="EO84" s="2" t="s">
        <v>41</v>
      </c>
      <c r="EP84" s="2"/>
      <c r="EQ84" s="2" t="s">
        <v>29</v>
      </c>
      <c r="ER84" s="2"/>
      <c r="ES84" s="2">
        <v>1024</v>
      </c>
      <c r="ET84" s="2">
        <v>1940.55</v>
      </c>
      <c r="EU84" s="2">
        <v>22.44</v>
      </c>
      <c r="EV84" s="2">
        <v>1889.07</v>
      </c>
      <c r="EW84" s="2">
        <v>57.3</v>
      </c>
      <c r="EX84" s="2">
        <v>29.04</v>
      </c>
      <c r="EY84" s="2">
        <v>2.08</v>
      </c>
      <c r="EZ84" s="2">
        <v>0</v>
      </c>
      <c r="FA84" s="2">
        <v>0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>
        <v>0</v>
      </c>
      <c r="FT84" s="2">
        <v>0</v>
      </c>
      <c r="FU84" s="2">
        <v>0</v>
      </c>
      <c r="FV84" s="2"/>
      <c r="FW84" s="2"/>
      <c r="FX84" s="2"/>
      <c r="FY84" s="2"/>
      <c r="FZ84" s="2">
        <v>106</v>
      </c>
      <c r="GA84" s="2">
        <v>45</v>
      </c>
      <c r="GB84" s="2"/>
      <c r="GC84" s="2" t="s">
        <v>3</v>
      </c>
      <c r="GD84" s="2"/>
      <c r="GE84" s="2"/>
      <c r="GF84" s="2">
        <v>1</v>
      </c>
      <c r="GG84" s="2"/>
      <c r="GH84" s="2">
        <v>1438945465</v>
      </c>
      <c r="GI84" s="2">
        <v>2</v>
      </c>
      <c r="GJ84" s="2">
        <v>1</v>
      </c>
      <c r="GK84" s="2">
        <v>2</v>
      </c>
      <c r="GL84" s="2">
        <v>0</v>
      </c>
      <c r="GM84" s="2">
        <v>0</v>
      </c>
      <c r="GN84" s="2">
        <f t="shared" si="136"/>
        <v>0</v>
      </c>
      <c r="GO84" s="2">
        <f t="shared" si="137"/>
        <v>455796.15</v>
      </c>
      <c r="GP84" s="2">
        <f t="shared" si="138"/>
        <v>455796.15</v>
      </c>
      <c r="GQ84" s="2">
        <f t="shared" si="139"/>
        <v>0</v>
      </c>
      <c r="GR84" s="2">
        <f t="shared" si="140"/>
        <v>0</v>
      </c>
      <c r="GS84" s="2"/>
      <c r="GT84" s="2">
        <v>0</v>
      </c>
      <c r="GU84" s="2">
        <v>0</v>
      </c>
      <c r="GV84" s="2">
        <v>0</v>
      </c>
      <c r="GW84" s="2" t="s">
        <v>3</v>
      </c>
      <c r="GX84" s="2">
        <f t="shared" si="141"/>
        <v>0</v>
      </c>
      <c r="GY84" s="2">
        <v>1</v>
      </c>
      <c r="GZ84" s="2">
        <f t="shared" si="142"/>
        <v>0</v>
      </c>
      <c r="HA84" s="2"/>
      <c r="HB84" s="2"/>
      <c r="HC84" s="2">
        <v>0</v>
      </c>
      <c r="HD84" s="2">
        <v>0</v>
      </c>
      <c r="HE84" s="2">
        <f t="shared" si="143"/>
        <v>0</v>
      </c>
      <c r="HF84" s="2"/>
      <c r="HG84" s="2" t="s">
        <v>3</v>
      </c>
      <c r="HH84" s="2" t="s">
        <v>3</v>
      </c>
      <c r="HI84" s="2"/>
      <c r="HJ84" s="2"/>
      <c r="HK84" s="2"/>
      <c r="HL84" s="2"/>
      <c r="HM84" s="2"/>
      <c r="HN84" s="2"/>
      <c r="HO84" s="2" t="s">
        <v>3</v>
      </c>
      <c r="HP84" s="2" t="s">
        <v>3</v>
      </c>
      <c r="HQ84" s="2" t="s">
        <v>3</v>
      </c>
      <c r="HR84" s="2" t="s">
        <v>3</v>
      </c>
      <c r="HS84" s="2" t="s">
        <v>3</v>
      </c>
      <c r="HT84" s="2"/>
      <c r="HU84" s="2">
        <v>0</v>
      </c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>
        <v>0</v>
      </c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x14ac:dyDescent="0.2">
      <c r="A85">
        <v>17</v>
      </c>
      <c r="B85">
        <v>1</v>
      </c>
      <c r="C85">
        <f>ROW(SmtRes!A176)</f>
        <v>176</v>
      </c>
      <c r="D85">
        <f>ROW(EtalonRes!A186)</f>
        <v>186</v>
      </c>
      <c r="E85" t="s">
        <v>3</v>
      </c>
      <c r="F85" t="s">
        <v>42</v>
      </c>
      <c r="G85" t="s">
        <v>43</v>
      </c>
      <c r="H85" t="s">
        <v>44</v>
      </c>
      <c r="I85" s="2">
        <f t="shared" si="25"/>
        <v>183</v>
      </c>
      <c r="J85">
        <v>0</v>
      </c>
      <c r="K85">
        <f>ROUND(183,9)</f>
        <v>183</v>
      </c>
      <c r="L85" s="38">
        <v>183</v>
      </c>
      <c r="Q85">
        <f t="shared" si="110"/>
        <v>5002845.42</v>
      </c>
      <c r="R85">
        <f t="shared" si="111"/>
        <v>30529.18</v>
      </c>
      <c r="S85">
        <f>(ROUND((ROUND((((EV85*1.15))*AX85*I85),2)*BD85),2)+ROUND((ROUND(((AG85-((EW85*1.15)))*AX85*I85),2)*BU85),2))</f>
        <v>4616100.05</v>
      </c>
      <c r="T85">
        <f t="shared" si="112"/>
        <v>702864.37</v>
      </c>
      <c r="U85">
        <f t="shared" si="113"/>
        <v>356216.19</v>
      </c>
      <c r="V85">
        <f t="shared" si="114"/>
        <v>0</v>
      </c>
      <c r="W85">
        <f t="shared" si="115"/>
        <v>458.30959199999995</v>
      </c>
      <c r="X85">
        <f t="shared" si="116"/>
        <v>0</v>
      </c>
      <c r="Y85">
        <f t="shared" si="117"/>
        <v>0</v>
      </c>
      <c r="Z85">
        <f t="shared" si="118"/>
        <v>1122625.3899999999</v>
      </c>
      <c r="AA85">
        <f t="shared" si="119"/>
        <v>476586.25</v>
      </c>
      <c r="AC85">
        <v>-1</v>
      </c>
      <c r="AD85">
        <f t="shared" si="120"/>
        <v>2228.2665000000002</v>
      </c>
      <c r="AE85">
        <f t="shared" si="121"/>
        <v>22.44</v>
      </c>
      <c r="AF85">
        <f>ROUND(((((EV85*1.15))-((EW85*1.15)))+AG85),6)</f>
        <v>2172.4304999999999</v>
      </c>
      <c r="AG85">
        <f t="shared" si="122"/>
        <v>65.894999999999996</v>
      </c>
      <c r="AH85">
        <f t="shared" si="122"/>
        <v>33.396000000000001</v>
      </c>
      <c r="AI85">
        <f t="shared" si="123"/>
        <v>0</v>
      </c>
      <c r="AJ85">
        <f t="shared" si="124"/>
        <v>2.3919999999999999</v>
      </c>
      <c r="AK85">
        <f t="shared" si="124"/>
        <v>0</v>
      </c>
      <c r="AL85">
        <f t="shared" si="125"/>
        <v>0</v>
      </c>
      <c r="AM85">
        <v>1940.55</v>
      </c>
      <c r="AN85">
        <v>22.44</v>
      </c>
      <c r="AO85">
        <v>1889.07</v>
      </c>
      <c r="AP85">
        <v>57.3</v>
      </c>
      <c r="AQ85">
        <v>29.04</v>
      </c>
      <c r="AR85">
        <v>0</v>
      </c>
      <c r="AS85">
        <v>2.08</v>
      </c>
      <c r="AT85">
        <v>0</v>
      </c>
      <c r="AU85">
        <v>0</v>
      </c>
      <c r="AV85">
        <v>106</v>
      </c>
      <c r="AW85">
        <v>45</v>
      </c>
      <c r="AX85">
        <v>1.0469999999999999</v>
      </c>
      <c r="AY85">
        <v>1.079</v>
      </c>
      <c r="BB85">
        <v>1</v>
      </c>
      <c r="BC85">
        <v>55.67</v>
      </c>
      <c r="BD85">
        <v>11.09</v>
      </c>
      <c r="BE85">
        <v>6.89</v>
      </c>
      <c r="BF85" t="s">
        <v>3</v>
      </c>
      <c r="BG85" t="s">
        <v>3</v>
      </c>
      <c r="BH85" t="s">
        <v>3</v>
      </c>
      <c r="BI85" t="s">
        <v>3</v>
      </c>
      <c r="BJ85">
        <v>0</v>
      </c>
      <c r="BK85">
        <v>1</v>
      </c>
      <c r="BL85" t="s">
        <v>45</v>
      </c>
      <c r="BO85">
        <v>4</v>
      </c>
      <c r="BP85">
        <v>0</v>
      </c>
      <c r="BQ85" t="s">
        <v>42</v>
      </c>
      <c r="BR85">
        <v>1</v>
      </c>
      <c r="BS85">
        <v>30</v>
      </c>
      <c r="BT85">
        <v>0</v>
      </c>
      <c r="BU85">
        <v>55.67</v>
      </c>
      <c r="BV85">
        <v>1</v>
      </c>
      <c r="BW85">
        <v>1</v>
      </c>
      <c r="BX85">
        <v>1</v>
      </c>
      <c r="BY85">
        <v>1</v>
      </c>
      <c r="BZ85">
        <v>1</v>
      </c>
      <c r="CA85" t="s">
        <v>3</v>
      </c>
      <c r="CB85">
        <v>106</v>
      </c>
      <c r="CC85">
        <v>45</v>
      </c>
      <c r="CD85" t="s">
        <v>3</v>
      </c>
      <c r="CG85">
        <v>30</v>
      </c>
      <c r="CH85">
        <v>0</v>
      </c>
      <c r="CI85">
        <v>0</v>
      </c>
      <c r="CO85">
        <v>0</v>
      </c>
      <c r="CP85" t="s">
        <v>335</v>
      </c>
      <c r="CQ85">
        <v>0</v>
      </c>
      <c r="CR85">
        <f t="shared" si="126"/>
        <v>5002845.42</v>
      </c>
      <c r="CS85">
        <f t="shared" si="127"/>
        <v>166.81</v>
      </c>
      <c r="CT85">
        <f>(ROUND((ROUND((((EV85*1.15))*AX85*1),2)*BD85),2)+ROUND((ROUND(((AG85-((EW85*1.15)))*AX85*1),2)*BU85),2))</f>
        <v>25224.54</v>
      </c>
      <c r="CU85">
        <f t="shared" si="128"/>
        <v>3840.67</v>
      </c>
      <c r="CV85">
        <f t="shared" si="129"/>
        <v>1946.78</v>
      </c>
      <c r="CW85">
        <f t="shared" si="130"/>
        <v>0</v>
      </c>
      <c r="CX85">
        <f t="shared" si="131"/>
        <v>2.5044239999999998</v>
      </c>
      <c r="CY85">
        <f t="shared" si="132"/>
        <v>0</v>
      </c>
      <c r="CZ85">
        <f t="shared" si="133"/>
        <v>0</v>
      </c>
      <c r="DA85">
        <f t="shared" si="134"/>
        <v>1122625.3936000001</v>
      </c>
      <c r="DB85">
        <f t="shared" si="135"/>
        <v>476586.25200000004</v>
      </c>
      <c r="DD85">
        <v>28</v>
      </c>
      <c r="DE85" t="s">
        <v>3</v>
      </c>
      <c r="DF85" t="s">
        <v>3</v>
      </c>
      <c r="DG85" t="s">
        <v>26</v>
      </c>
      <c r="DH85" t="s">
        <v>26</v>
      </c>
      <c r="DI85" t="s">
        <v>26</v>
      </c>
      <c r="DJ85" t="s">
        <v>3</v>
      </c>
      <c r="DK85" t="s">
        <v>26</v>
      </c>
      <c r="DL85" t="s">
        <v>26</v>
      </c>
      <c r="DM85" t="s">
        <v>3</v>
      </c>
      <c r="DN85" t="s">
        <v>3</v>
      </c>
      <c r="DO85" t="s">
        <v>3</v>
      </c>
      <c r="DP85">
        <v>0</v>
      </c>
      <c r="DQ85">
        <v>0</v>
      </c>
      <c r="DR85">
        <v>1</v>
      </c>
      <c r="DS85">
        <v>1</v>
      </c>
      <c r="DW85">
        <v>1013</v>
      </c>
      <c r="DX85" t="s">
        <v>44</v>
      </c>
      <c r="DY85" t="s">
        <v>44</v>
      </c>
      <c r="DZ85">
        <v>1</v>
      </c>
      <c r="EB85" t="s">
        <v>3</v>
      </c>
      <c r="EC85" t="s">
        <v>3</v>
      </c>
      <c r="ED85" t="s">
        <v>3</v>
      </c>
      <c r="EE85" t="s">
        <v>3</v>
      </c>
      <c r="EG85">
        <v>82946419</v>
      </c>
      <c r="EH85">
        <v>30</v>
      </c>
      <c r="EI85" t="s">
        <v>19</v>
      </c>
      <c r="EJ85">
        <v>0</v>
      </c>
      <c r="EK85" t="s">
        <v>3</v>
      </c>
      <c r="EL85">
        <v>1</v>
      </c>
      <c r="EM85">
        <v>4</v>
      </c>
      <c r="EN85" t="s">
        <v>40</v>
      </c>
      <c r="EO85" t="s">
        <v>41</v>
      </c>
      <c r="EQ85" t="s">
        <v>29</v>
      </c>
      <c r="ES85">
        <v>1024</v>
      </c>
      <c r="ET85">
        <v>1940.55</v>
      </c>
      <c r="EU85">
        <v>22.44</v>
      </c>
      <c r="EV85">
        <v>1889.07</v>
      </c>
      <c r="EW85">
        <v>57.3</v>
      </c>
      <c r="EX85">
        <v>29.04</v>
      </c>
      <c r="EY85">
        <v>2.08</v>
      </c>
      <c r="EZ85">
        <v>0</v>
      </c>
      <c r="FA85">
        <v>0</v>
      </c>
      <c r="FS85">
        <v>0</v>
      </c>
      <c r="FT85">
        <v>0</v>
      </c>
      <c r="FU85">
        <v>0</v>
      </c>
      <c r="FZ85">
        <v>106</v>
      </c>
      <c r="GA85">
        <v>45</v>
      </c>
      <c r="GC85" t="s">
        <v>3</v>
      </c>
      <c r="GF85">
        <v>1</v>
      </c>
      <c r="GH85">
        <v>1438945465</v>
      </c>
      <c r="GI85">
        <v>2</v>
      </c>
      <c r="GJ85">
        <v>1</v>
      </c>
      <c r="GK85">
        <v>2</v>
      </c>
      <c r="GL85">
        <v>0</v>
      </c>
      <c r="GM85">
        <v>0</v>
      </c>
      <c r="GN85">
        <f t="shared" si="136"/>
        <v>0</v>
      </c>
      <c r="GO85">
        <f t="shared" si="137"/>
        <v>6602057.0599999996</v>
      </c>
      <c r="GP85">
        <f t="shared" si="138"/>
        <v>6602057.0599999996</v>
      </c>
      <c r="GQ85">
        <f t="shared" si="139"/>
        <v>0</v>
      </c>
      <c r="GR85">
        <f t="shared" si="140"/>
        <v>0</v>
      </c>
      <c r="GT85">
        <v>0</v>
      </c>
      <c r="GU85">
        <v>0</v>
      </c>
      <c r="GV85">
        <v>0</v>
      </c>
      <c r="GW85" t="s">
        <v>3</v>
      </c>
      <c r="GX85">
        <f t="shared" si="141"/>
        <v>0</v>
      </c>
      <c r="GY85">
        <v>1</v>
      </c>
      <c r="GZ85">
        <f t="shared" si="142"/>
        <v>0</v>
      </c>
      <c r="HC85">
        <v>0</v>
      </c>
      <c r="HD85">
        <v>0</v>
      </c>
      <c r="HE85">
        <f t="shared" si="143"/>
        <v>0</v>
      </c>
      <c r="HG85" t="s">
        <v>3</v>
      </c>
      <c r="HH85" t="s">
        <v>3</v>
      </c>
      <c r="HO85" t="s">
        <v>3</v>
      </c>
      <c r="HP85" t="s">
        <v>3</v>
      </c>
      <c r="HQ85" t="s">
        <v>3</v>
      </c>
      <c r="HR85" t="s">
        <v>3</v>
      </c>
      <c r="HS85" t="s">
        <v>3</v>
      </c>
      <c r="HU85">
        <v>0</v>
      </c>
      <c r="IM85">
        <v>0</v>
      </c>
    </row>
    <row r="86" spans="1:257" x14ac:dyDescent="0.2">
      <c r="A86" s="2">
        <v>18</v>
      </c>
      <c r="B86" s="2">
        <v>1</v>
      </c>
      <c r="C86" s="2">
        <v>161</v>
      </c>
      <c r="D86" s="2"/>
      <c r="E86" s="2" t="s">
        <v>3</v>
      </c>
      <c r="F86" s="2" t="s">
        <v>46</v>
      </c>
      <c r="G86" s="2" t="s">
        <v>47</v>
      </c>
      <c r="H86" s="2" t="s">
        <v>48</v>
      </c>
      <c r="I86" s="2">
        <f t="shared" si="25"/>
        <v>21374.400000000001</v>
      </c>
      <c r="J86" s="2">
        <v>116.80000000000001</v>
      </c>
      <c r="K86" s="2">
        <v>116.8</v>
      </c>
      <c r="L86" s="2">
        <v>21374.400000000001</v>
      </c>
      <c r="M86" s="2"/>
      <c r="N86" s="2"/>
      <c r="O86" s="2"/>
      <c r="P86" s="2"/>
      <c r="Q86" s="2">
        <f t="shared" si="110"/>
        <v>260611.65</v>
      </c>
      <c r="R86" s="2">
        <f t="shared" si="111"/>
        <v>260611.65</v>
      </c>
      <c r="S86" s="2">
        <f>(ROUND((ROUND(((EV86)*AX86*I86),2)*BD86),2)+ROUND((ROUND(((AG86-(EW86))*AX86*I86),2)*BU86),2))</f>
        <v>0</v>
      </c>
      <c r="T86" s="2">
        <f t="shared" si="112"/>
        <v>0</v>
      </c>
      <c r="U86" s="2">
        <f t="shared" si="113"/>
        <v>0</v>
      </c>
      <c r="V86" s="2">
        <f t="shared" si="114"/>
        <v>0</v>
      </c>
      <c r="W86" s="2">
        <f t="shared" si="115"/>
        <v>0</v>
      </c>
      <c r="X86" s="2">
        <f t="shared" si="116"/>
        <v>0</v>
      </c>
      <c r="Y86" s="2">
        <f t="shared" si="117"/>
        <v>0</v>
      </c>
      <c r="Z86" s="2">
        <f t="shared" si="118"/>
        <v>0</v>
      </c>
      <c r="AA86" s="2">
        <f t="shared" si="119"/>
        <v>0</v>
      </c>
      <c r="AB86" s="2"/>
      <c r="AC86" s="2">
        <v>-1</v>
      </c>
      <c r="AD86" s="2">
        <f t="shared" si="120"/>
        <v>11.3</v>
      </c>
      <c r="AE86" s="2">
        <f t="shared" si="121"/>
        <v>11.3</v>
      </c>
      <c r="AF86" s="2">
        <f>ROUND((((EV86)-(EW86))+AG86),6)</f>
        <v>0</v>
      </c>
      <c r="AG86" s="2">
        <f t="shared" ref="AG86:AH89" si="144">ROUND((EW86),6)</f>
        <v>0</v>
      </c>
      <c r="AH86" s="2">
        <f t="shared" si="144"/>
        <v>0</v>
      </c>
      <c r="AI86" s="2">
        <f t="shared" si="123"/>
        <v>0</v>
      </c>
      <c r="AJ86" s="2">
        <f t="shared" ref="AJ86:AK89" si="145">(EY86)</f>
        <v>0</v>
      </c>
      <c r="AK86" s="2">
        <f t="shared" si="145"/>
        <v>0</v>
      </c>
      <c r="AL86" s="2">
        <f t="shared" si="125"/>
        <v>0</v>
      </c>
      <c r="AM86" s="2">
        <v>11.3</v>
      </c>
      <c r="AN86" s="2">
        <v>11.3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106</v>
      </c>
      <c r="AW86" s="2">
        <v>45</v>
      </c>
      <c r="AX86" s="2">
        <v>1</v>
      </c>
      <c r="AY86" s="2">
        <v>1.079</v>
      </c>
      <c r="AZ86" s="2"/>
      <c r="BA86" s="2"/>
      <c r="BB86" s="2">
        <v>1</v>
      </c>
      <c r="BC86" s="2">
        <v>1</v>
      </c>
      <c r="BD86" s="2">
        <v>1</v>
      </c>
      <c r="BE86" s="2">
        <v>1</v>
      </c>
      <c r="BF86" s="2" t="s">
        <v>3</v>
      </c>
      <c r="BG86" s="2" t="s">
        <v>3</v>
      </c>
      <c r="BH86" s="2" t="s">
        <v>3</v>
      </c>
      <c r="BI86" s="2" t="s">
        <v>3</v>
      </c>
      <c r="BJ86" s="2">
        <v>3</v>
      </c>
      <c r="BK86" s="2">
        <v>1</v>
      </c>
      <c r="BL86" s="2" t="s">
        <v>49</v>
      </c>
      <c r="BM86" s="2"/>
      <c r="BN86" s="2"/>
      <c r="BO86" s="2">
        <v>4</v>
      </c>
      <c r="BP86" s="2">
        <v>0</v>
      </c>
      <c r="BQ86" s="2" t="s">
        <v>3</v>
      </c>
      <c r="BR86" s="2">
        <v>0</v>
      </c>
      <c r="BS86" s="2">
        <v>30</v>
      </c>
      <c r="BT86" s="2">
        <v>0</v>
      </c>
      <c r="BU86" s="2">
        <v>1</v>
      </c>
      <c r="BV86" s="2">
        <v>1</v>
      </c>
      <c r="BW86" s="2">
        <v>1</v>
      </c>
      <c r="BX86" s="2">
        <v>1</v>
      </c>
      <c r="BY86" s="2">
        <v>1</v>
      </c>
      <c r="BZ86" s="2">
        <v>1</v>
      </c>
      <c r="CA86" s="2" t="s">
        <v>3</v>
      </c>
      <c r="CB86" s="2">
        <v>106</v>
      </c>
      <c r="CC86" s="2">
        <v>45</v>
      </c>
      <c r="CD86" s="2" t="s">
        <v>3</v>
      </c>
      <c r="CE86" s="2"/>
      <c r="CF86" s="2"/>
      <c r="CG86" s="2">
        <v>30</v>
      </c>
      <c r="CH86" s="2">
        <v>0</v>
      </c>
      <c r="CI86" s="2">
        <v>0</v>
      </c>
      <c r="CJ86" s="2"/>
      <c r="CK86" s="2"/>
      <c r="CL86" s="2"/>
      <c r="CM86" s="2"/>
      <c r="CN86" s="2"/>
      <c r="CO86" s="2">
        <v>0</v>
      </c>
      <c r="CP86" s="2" t="s">
        <v>3</v>
      </c>
      <c r="CQ86" s="2">
        <v>0</v>
      </c>
      <c r="CR86" s="2">
        <f t="shared" si="126"/>
        <v>260611.65</v>
      </c>
      <c r="CS86" s="2">
        <f t="shared" si="127"/>
        <v>12.19</v>
      </c>
      <c r="CT86" s="2">
        <f>(ROUND((ROUND(((EV86)*AX86*1),2)*BD86),2)+ROUND((ROUND(((AG86-(EW86))*AX86*1),2)*BU86),2))</f>
        <v>0</v>
      </c>
      <c r="CU86" s="2">
        <f t="shared" si="128"/>
        <v>0</v>
      </c>
      <c r="CV86" s="2">
        <f t="shared" si="129"/>
        <v>0</v>
      </c>
      <c r="CW86" s="2">
        <f t="shared" si="130"/>
        <v>0</v>
      </c>
      <c r="CX86" s="2">
        <f t="shared" si="131"/>
        <v>0</v>
      </c>
      <c r="CY86" s="2">
        <f t="shared" si="132"/>
        <v>0</v>
      </c>
      <c r="CZ86" s="2">
        <f t="shared" si="133"/>
        <v>0</v>
      </c>
      <c r="DA86" s="2">
        <f t="shared" si="134"/>
        <v>0</v>
      </c>
      <c r="DB86" s="2">
        <f t="shared" si="135"/>
        <v>0</v>
      </c>
      <c r="DC86" s="2"/>
      <c r="DD86" s="2"/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 t="s">
        <v>3</v>
      </c>
      <c r="DO86" s="2" t="s">
        <v>3</v>
      </c>
      <c r="DP86" s="2">
        <v>0</v>
      </c>
      <c r="DQ86" s="2">
        <v>0</v>
      </c>
      <c r="DR86" s="2">
        <v>1</v>
      </c>
      <c r="DS86" s="2">
        <v>1</v>
      </c>
      <c r="DT86" s="2"/>
      <c r="DU86" s="2"/>
      <c r="DV86" s="2"/>
      <c r="DW86" s="2">
        <v>1009</v>
      </c>
      <c r="DX86" s="2" t="s">
        <v>48</v>
      </c>
      <c r="DY86" s="2" t="s">
        <v>48</v>
      </c>
      <c r="DZ86" s="2">
        <v>1</v>
      </c>
      <c r="EA86" s="2"/>
      <c r="EB86" s="2" t="s">
        <v>3</v>
      </c>
      <c r="EC86" s="2" t="s">
        <v>3</v>
      </c>
      <c r="ED86" s="2" t="s">
        <v>3</v>
      </c>
      <c r="EE86" s="2" t="s">
        <v>3</v>
      </c>
      <c r="EF86" s="2"/>
      <c r="EG86" s="2">
        <v>82946419</v>
      </c>
      <c r="EH86" s="2">
        <v>30</v>
      </c>
      <c r="EI86" s="2" t="s">
        <v>19</v>
      </c>
      <c r="EJ86" s="2">
        <v>0</v>
      </c>
      <c r="EK86" s="2" t="s">
        <v>3</v>
      </c>
      <c r="EL86" s="2">
        <v>1</v>
      </c>
      <c r="EM86" s="2">
        <v>4</v>
      </c>
      <c r="EN86" s="2" t="s">
        <v>40</v>
      </c>
      <c r="EO86" s="2" t="s">
        <v>41</v>
      </c>
      <c r="EP86" s="2"/>
      <c r="EQ86" s="2" t="s">
        <v>3</v>
      </c>
      <c r="ER86" s="2"/>
      <c r="ES86" s="2">
        <v>1024</v>
      </c>
      <c r="ET86" s="2">
        <v>11.3</v>
      </c>
      <c r="EU86" s="2">
        <v>11.3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>
        <v>0</v>
      </c>
      <c r="FT86" s="2">
        <v>0</v>
      </c>
      <c r="FU86" s="2">
        <v>0</v>
      </c>
      <c r="FV86" s="2"/>
      <c r="FW86" s="2"/>
      <c r="FX86" s="2"/>
      <c r="FY86" s="2"/>
      <c r="FZ86" s="2">
        <v>106</v>
      </c>
      <c r="GA86" s="2">
        <v>45</v>
      </c>
      <c r="GB86" s="2"/>
      <c r="GC86" s="2" t="s">
        <v>3</v>
      </c>
      <c r="GD86" s="2"/>
      <c r="GE86" s="2"/>
      <c r="GF86" s="2">
        <v>1</v>
      </c>
      <c r="GG86" s="2"/>
      <c r="GH86" s="2">
        <v>-1257485268</v>
      </c>
      <c r="GI86" s="2">
        <v>2</v>
      </c>
      <c r="GJ86" s="2">
        <v>1</v>
      </c>
      <c r="GK86" s="2">
        <v>-2</v>
      </c>
      <c r="GL86" s="2">
        <v>0</v>
      </c>
      <c r="GM86" s="2">
        <v>0</v>
      </c>
      <c r="GN86" s="2">
        <f t="shared" si="136"/>
        <v>0</v>
      </c>
      <c r="GO86" s="2">
        <f t="shared" si="137"/>
        <v>260611.65</v>
      </c>
      <c r="GP86" s="2">
        <f t="shared" si="138"/>
        <v>260611.65</v>
      </c>
      <c r="GQ86" s="2">
        <f t="shared" si="139"/>
        <v>0</v>
      </c>
      <c r="GR86" s="2">
        <f t="shared" si="140"/>
        <v>0</v>
      </c>
      <c r="GS86" s="2"/>
      <c r="GT86" s="2">
        <v>0</v>
      </c>
      <c r="GU86" s="2">
        <v>0</v>
      </c>
      <c r="GV86" s="2">
        <v>0</v>
      </c>
      <c r="GW86" s="2" t="s">
        <v>3</v>
      </c>
      <c r="GX86" s="2">
        <f t="shared" si="141"/>
        <v>0</v>
      </c>
      <c r="GY86" s="2">
        <v>1</v>
      </c>
      <c r="GZ86" s="2">
        <f t="shared" si="142"/>
        <v>0</v>
      </c>
      <c r="HA86" s="2"/>
      <c r="HB86" s="2"/>
      <c r="HC86" s="2">
        <v>0</v>
      </c>
      <c r="HD86" s="2">
        <v>0</v>
      </c>
      <c r="HE86" s="2">
        <f t="shared" si="143"/>
        <v>0</v>
      </c>
      <c r="HF86" s="2"/>
      <c r="HG86" s="2" t="s">
        <v>3</v>
      </c>
      <c r="HH86" s="2" t="s">
        <v>3</v>
      </c>
      <c r="HI86" s="2"/>
      <c r="HJ86" s="2"/>
      <c r="HK86" s="2"/>
      <c r="HL86" s="2"/>
      <c r="HM86" s="2"/>
      <c r="HN86" s="2"/>
      <c r="HO86" s="2" t="s">
        <v>3</v>
      </c>
      <c r="HP86" s="2" t="s">
        <v>3</v>
      </c>
      <c r="HQ86" s="2" t="s">
        <v>3</v>
      </c>
      <c r="HR86" s="2" t="s">
        <v>3</v>
      </c>
      <c r="HS86" s="2" t="s">
        <v>3</v>
      </c>
      <c r="HT86" s="2"/>
      <c r="HU86" s="2">
        <v>0</v>
      </c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>
        <v>0</v>
      </c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x14ac:dyDescent="0.2">
      <c r="A87">
        <v>18</v>
      </c>
      <c r="B87">
        <v>1</v>
      </c>
      <c r="C87">
        <v>174</v>
      </c>
      <c r="E87" t="s">
        <v>3</v>
      </c>
      <c r="F87" t="s">
        <v>46</v>
      </c>
      <c r="G87" t="s">
        <v>47</v>
      </c>
      <c r="H87" t="s">
        <v>48</v>
      </c>
      <c r="I87" s="2">
        <f t="shared" si="25"/>
        <v>21374.400000000001</v>
      </c>
      <c r="J87">
        <v>116.80000000000001</v>
      </c>
      <c r="K87">
        <v>116.8</v>
      </c>
      <c r="L87" s="38">
        <v>21374.400000000001</v>
      </c>
      <c r="Q87">
        <f t="shared" si="110"/>
        <v>779228.83</v>
      </c>
      <c r="R87">
        <f t="shared" si="111"/>
        <v>779228.83</v>
      </c>
      <c r="S87">
        <f>(ROUND((ROUND(((EV87)*AX87*I87),2)*BD87),2)+ROUND((ROUND(((AG87-(EW87))*AX87*I87),2)*BU87),2))</f>
        <v>0</v>
      </c>
      <c r="T87">
        <f t="shared" si="112"/>
        <v>0</v>
      </c>
      <c r="U87">
        <f t="shared" si="113"/>
        <v>0</v>
      </c>
      <c r="V87">
        <f t="shared" si="114"/>
        <v>0</v>
      </c>
      <c r="W87">
        <f t="shared" si="115"/>
        <v>0</v>
      </c>
      <c r="X87">
        <f t="shared" si="116"/>
        <v>0</v>
      </c>
      <c r="Y87">
        <f t="shared" si="117"/>
        <v>0</v>
      </c>
      <c r="Z87">
        <f t="shared" si="118"/>
        <v>0</v>
      </c>
      <c r="AA87">
        <f t="shared" si="119"/>
        <v>0</v>
      </c>
      <c r="AC87">
        <v>-1</v>
      </c>
      <c r="AD87">
        <f t="shared" si="120"/>
        <v>11.3</v>
      </c>
      <c r="AE87">
        <f t="shared" si="121"/>
        <v>11.3</v>
      </c>
      <c r="AF87">
        <f>ROUND((((EV87)-(EW87))+AG87),6)</f>
        <v>0</v>
      </c>
      <c r="AG87">
        <f t="shared" si="144"/>
        <v>0</v>
      </c>
      <c r="AH87">
        <f t="shared" si="144"/>
        <v>0</v>
      </c>
      <c r="AI87">
        <f t="shared" si="123"/>
        <v>0</v>
      </c>
      <c r="AJ87">
        <f t="shared" si="145"/>
        <v>0</v>
      </c>
      <c r="AK87">
        <f t="shared" si="145"/>
        <v>0</v>
      </c>
      <c r="AL87">
        <f t="shared" si="125"/>
        <v>0</v>
      </c>
      <c r="AM87">
        <v>11.3</v>
      </c>
      <c r="AN87">
        <v>11.3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106</v>
      </c>
      <c r="AW87">
        <v>45</v>
      </c>
      <c r="AX87">
        <v>1.0469999999999999</v>
      </c>
      <c r="AY87">
        <v>1.079</v>
      </c>
      <c r="BB87">
        <v>1</v>
      </c>
      <c r="BC87">
        <v>1</v>
      </c>
      <c r="BD87">
        <v>1</v>
      </c>
      <c r="BE87">
        <v>2.99</v>
      </c>
      <c r="BF87" t="s">
        <v>3</v>
      </c>
      <c r="BG87" t="s">
        <v>3</v>
      </c>
      <c r="BH87" t="s">
        <v>3</v>
      </c>
      <c r="BI87" t="s">
        <v>3</v>
      </c>
      <c r="BJ87">
        <v>3</v>
      </c>
      <c r="BK87">
        <v>1</v>
      </c>
      <c r="BL87" t="s">
        <v>49</v>
      </c>
      <c r="BO87">
        <v>4</v>
      </c>
      <c r="BP87">
        <v>0</v>
      </c>
      <c r="BQ87" t="s">
        <v>46</v>
      </c>
      <c r="BR87">
        <v>1</v>
      </c>
      <c r="BS87">
        <v>30</v>
      </c>
      <c r="BT87">
        <v>0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 t="s">
        <v>3</v>
      </c>
      <c r="CB87">
        <v>106</v>
      </c>
      <c r="CC87">
        <v>45</v>
      </c>
      <c r="CD87" t="s">
        <v>3</v>
      </c>
      <c r="CG87">
        <v>30</v>
      </c>
      <c r="CH87">
        <v>0</v>
      </c>
      <c r="CI87">
        <v>0</v>
      </c>
      <c r="CO87">
        <v>0</v>
      </c>
      <c r="CP87" t="s">
        <v>3</v>
      </c>
      <c r="CQ87">
        <v>0</v>
      </c>
      <c r="CR87">
        <f t="shared" si="126"/>
        <v>779228.83</v>
      </c>
      <c r="CS87">
        <f t="shared" si="127"/>
        <v>36.450000000000003</v>
      </c>
      <c r="CT87">
        <f>(ROUND((ROUND(((EV87)*AX87*1),2)*BD87),2)+ROUND((ROUND(((AG87-(EW87))*AX87*1),2)*BU87),2))</f>
        <v>0</v>
      </c>
      <c r="CU87">
        <f t="shared" si="128"/>
        <v>0</v>
      </c>
      <c r="CV87">
        <f t="shared" si="129"/>
        <v>0</v>
      </c>
      <c r="CW87">
        <f t="shared" si="130"/>
        <v>0</v>
      </c>
      <c r="CX87">
        <f t="shared" si="131"/>
        <v>0</v>
      </c>
      <c r="CY87">
        <f t="shared" si="132"/>
        <v>0</v>
      </c>
      <c r="CZ87">
        <f t="shared" si="133"/>
        <v>0</v>
      </c>
      <c r="DA87">
        <f t="shared" si="134"/>
        <v>0</v>
      </c>
      <c r="DB87">
        <f t="shared" si="135"/>
        <v>0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 t="s">
        <v>3</v>
      </c>
      <c r="DO87" t="s">
        <v>3</v>
      </c>
      <c r="DP87">
        <v>0</v>
      </c>
      <c r="DQ87">
        <v>0</v>
      </c>
      <c r="DR87">
        <v>1</v>
      </c>
      <c r="DS87">
        <v>1</v>
      </c>
      <c r="DW87">
        <v>1009</v>
      </c>
      <c r="DX87" t="s">
        <v>48</v>
      </c>
      <c r="DY87" t="s">
        <v>48</v>
      </c>
      <c r="DZ87">
        <v>1</v>
      </c>
      <c r="EB87" t="s">
        <v>3</v>
      </c>
      <c r="EC87" t="s">
        <v>3</v>
      </c>
      <c r="ED87" t="s">
        <v>3</v>
      </c>
      <c r="EE87" t="s">
        <v>3</v>
      </c>
      <c r="EG87">
        <v>82946419</v>
      </c>
      <c r="EH87">
        <v>30</v>
      </c>
      <c r="EI87" t="s">
        <v>19</v>
      </c>
      <c r="EJ87">
        <v>0</v>
      </c>
      <c r="EK87" t="s">
        <v>3</v>
      </c>
      <c r="EL87">
        <v>1</v>
      </c>
      <c r="EM87">
        <v>4</v>
      </c>
      <c r="EN87" t="s">
        <v>40</v>
      </c>
      <c r="EO87" t="s">
        <v>41</v>
      </c>
      <c r="EQ87" t="s">
        <v>3</v>
      </c>
      <c r="ES87">
        <v>1024</v>
      </c>
      <c r="ET87">
        <v>11.3</v>
      </c>
      <c r="EU87">
        <v>11.3</v>
      </c>
      <c r="EV87">
        <v>0</v>
      </c>
      <c r="EW87">
        <v>0</v>
      </c>
      <c r="EX87">
        <v>0</v>
      </c>
      <c r="EY87">
        <v>0</v>
      </c>
      <c r="EZ87">
        <v>0</v>
      </c>
      <c r="FS87">
        <v>0</v>
      </c>
      <c r="FT87">
        <v>0</v>
      </c>
      <c r="FU87">
        <v>0</v>
      </c>
      <c r="FZ87">
        <v>106</v>
      </c>
      <c r="GA87">
        <v>45</v>
      </c>
      <c r="GC87" t="s">
        <v>3</v>
      </c>
      <c r="GF87">
        <v>1</v>
      </c>
      <c r="GH87">
        <v>-1257485268</v>
      </c>
      <c r="GI87">
        <v>2</v>
      </c>
      <c r="GJ87">
        <v>1</v>
      </c>
      <c r="GK87">
        <v>2</v>
      </c>
      <c r="GL87">
        <v>0</v>
      </c>
      <c r="GM87">
        <v>0</v>
      </c>
      <c r="GN87">
        <f t="shared" si="136"/>
        <v>0</v>
      </c>
      <c r="GO87">
        <f t="shared" si="137"/>
        <v>779228.83</v>
      </c>
      <c r="GP87">
        <f t="shared" si="138"/>
        <v>779228.83</v>
      </c>
      <c r="GQ87">
        <f t="shared" si="139"/>
        <v>0</v>
      </c>
      <c r="GR87">
        <f t="shared" si="140"/>
        <v>0</v>
      </c>
      <c r="GT87">
        <v>0</v>
      </c>
      <c r="GU87">
        <v>0</v>
      </c>
      <c r="GV87">
        <v>0</v>
      </c>
      <c r="GW87" t="s">
        <v>3</v>
      </c>
      <c r="GX87">
        <f t="shared" si="141"/>
        <v>0</v>
      </c>
      <c r="GY87">
        <v>1</v>
      </c>
      <c r="GZ87">
        <f t="shared" si="142"/>
        <v>0</v>
      </c>
      <c r="HC87">
        <v>0</v>
      </c>
      <c r="HD87">
        <v>0</v>
      </c>
      <c r="HE87">
        <f t="shared" si="143"/>
        <v>0</v>
      </c>
      <c r="HG87" t="s">
        <v>3</v>
      </c>
      <c r="HH87" t="s">
        <v>3</v>
      </c>
      <c r="HO87" t="s">
        <v>3</v>
      </c>
      <c r="HP87" t="s">
        <v>3</v>
      </c>
      <c r="HQ87" t="s">
        <v>3</v>
      </c>
      <c r="HR87" t="s">
        <v>3</v>
      </c>
      <c r="HS87" t="s">
        <v>3</v>
      </c>
      <c r="HU87">
        <v>0</v>
      </c>
      <c r="IM87">
        <v>0</v>
      </c>
    </row>
    <row r="88" spans="1:257" x14ac:dyDescent="0.2">
      <c r="A88" s="2">
        <v>18</v>
      </c>
      <c r="B88" s="2">
        <v>1</v>
      </c>
      <c r="C88" s="2">
        <v>162</v>
      </c>
      <c r="D88" s="2"/>
      <c r="E88" s="2" t="s">
        <v>3</v>
      </c>
      <c r="F88" s="2" t="s">
        <v>50</v>
      </c>
      <c r="G88" s="2" t="s">
        <v>336</v>
      </c>
      <c r="H88" s="2" t="s">
        <v>48</v>
      </c>
      <c r="I88" s="2">
        <f t="shared" si="25"/>
        <v>1043.0999999999999</v>
      </c>
      <c r="J88" s="2">
        <v>5.6999999999999993</v>
      </c>
      <c r="K88" s="2">
        <v>5.7</v>
      </c>
      <c r="L88" s="2">
        <v>1043.0999999999999</v>
      </c>
      <c r="M88" s="2"/>
      <c r="N88" s="2"/>
      <c r="O88" s="2"/>
      <c r="P88" s="2"/>
      <c r="Q88" s="2">
        <f t="shared" si="110"/>
        <v>123389.1</v>
      </c>
      <c r="R88" s="2">
        <f t="shared" si="111"/>
        <v>123389.1</v>
      </c>
      <c r="S88" s="2">
        <f>(ROUND((ROUND(((EV88)*AX88*I88),2)*BD88),2)+ROUND((ROUND(((AG88-(EW88))*AX88*I88),2)*BU88),2))</f>
        <v>0</v>
      </c>
      <c r="T88" s="2">
        <f t="shared" si="112"/>
        <v>0</v>
      </c>
      <c r="U88" s="2">
        <f t="shared" si="113"/>
        <v>0</v>
      </c>
      <c r="V88" s="2">
        <f t="shared" si="114"/>
        <v>0</v>
      </c>
      <c r="W88" s="2">
        <f t="shared" si="115"/>
        <v>0</v>
      </c>
      <c r="X88" s="2">
        <f t="shared" si="116"/>
        <v>0</v>
      </c>
      <c r="Y88" s="2">
        <f t="shared" si="117"/>
        <v>0</v>
      </c>
      <c r="Z88" s="2">
        <f t="shared" si="118"/>
        <v>0</v>
      </c>
      <c r="AA88" s="2">
        <f t="shared" si="119"/>
        <v>0</v>
      </c>
      <c r="AB88" s="2"/>
      <c r="AC88" s="2">
        <v>-1</v>
      </c>
      <c r="AD88" s="2">
        <f t="shared" si="120"/>
        <v>109.63</v>
      </c>
      <c r="AE88" s="2">
        <f t="shared" si="121"/>
        <v>109.63</v>
      </c>
      <c r="AF88" s="2">
        <f>ROUND((((EV88)-(EW88))+AG88),6)</f>
        <v>0</v>
      </c>
      <c r="AG88" s="2">
        <f t="shared" si="144"/>
        <v>0</v>
      </c>
      <c r="AH88" s="2">
        <f t="shared" si="144"/>
        <v>0</v>
      </c>
      <c r="AI88" s="2">
        <f t="shared" si="123"/>
        <v>0</v>
      </c>
      <c r="AJ88" s="2">
        <f t="shared" si="145"/>
        <v>0</v>
      </c>
      <c r="AK88" s="2">
        <f t="shared" si="145"/>
        <v>0</v>
      </c>
      <c r="AL88" s="2">
        <f t="shared" si="125"/>
        <v>0</v>
      </c>
      <c r="AM88" s="2">
        <v>109.63</v>
      </c>
      <c r="AN88" s="2">
        <v>109.63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106</v>
      </c>
      <c r="AW88" s="2">
        <v>45</v>
      </c>
      <c r="AX88" s="2">
        <v>1</v>
      </c>
      <c r="AY88" s="2">
        <v>1.079</v>
      </c>
      <c r="AZ88" s="2"/>
      <c r="BA88" s="2"/>
      <c r="BB88" s="2">
        <v>1</v>
      </c>
      <c r="BC88" s="2">
        <v>1</v>
      </c>
      <c r="BD88" s="2">
        <v>1</v>
      </c>
      <c r="BE88" s="2">
        <v>1</v>
      </c>
      <c r="BF88" s="2" t="s">
        <v>3</v>
      </c>
      <c r="BG88" s="2" t="s">
        <v>3</v>
      </c>
      <c r="BH88" s="2" t="s">
        <v>3</v>
      </c>
      <c r="BI88" s="2" t="s">
        <v>3</v>
      </c>
      <c r="BJ88" s="2">
        <v>3</v>
      </c>
      <c r="BK88" s="2">
        <v>1</v>
      </c>
      <c r="BL88" s="2" t="s">
        <v>51</v>
      </c>
      <c r="BM88" s="2"/>
      <c r="BN88" s="2"/>
      <c r="BO88" s="2">
        <v>4</v>
      </c>
      <c r="BP88" s="2">
        <v>0</v>
      </c>
      <c r="BQ88" s="2" t="s">
        <v>3</v>
      </c>
      <c r="BR88" s="2">
        <v>0</v>
      </c>
      <c r="BS88" s="2">
        <v>30</v>
      </c>
      <c r="BT88" s="2">
        <v>0</v>
      </c>
      <c r="BU88" s="2">
        <v>1</v>
      </c>
      <c r="BV88" s="2">
        <v>1</v>
      </c>
      <c r="BW88" s="2">
        <v>1</v>
      </c>
      <c r="BX88" s="2">
        <v>1</v>
      </c>
      <c r="BY88" s="2">
        <v>1</v>
      </c>
      <c r="BZ88" s="2">
        <v>1</v>
      </c>
      <c r="CA88" s="2" t="s">
        <v>3</v>
      </c>
      <c r="CB88" s="2">
        <v>106</v>
      </c>
      <c r="CC88" s="2">
        <v>45</v>
      </c>
      <c r="CD88" s="2" t="s">
        <v>3</v>
      </c>
      <c r="CE88" s="2"/>
      <c r="CF88" s="2"/>
      <c r="CG88" s="2">
        <v>30</v>
      </c>
      <c r="CH88" s="2">
        <v>0</v>
      </c>
      <c r="CI88" s="2">
        <v>0</v>
      </c>
      <c r="CJ88" s="2"/>
      <c r="CK88" s="2"/>
      <c r="CL88" s="2"/>
      <c r="CM88" s="2"/>
      <c r="CN88" s="2"/>
      <c r="CO88" s="2">
        <v>0</v>
      </c>
      <c r="CP88" s="2" t="s">
        <v>3</v>
      </c>
      <c r="CQ88" s="2">
        <v>0</v>
      </c>
      <c r="CR88" s="2">
        <f t="shared" si="126"/>
        <v>123389.1</v>
      </c>
      <c r="CS88" s="2">
        <f t="shared" si="127"/>
        <v>118.29</v>
      </c>
      <c r="CT88" s="2">
        <f>(ROUND((ROUND(((EV88)*AX88*1),2)*BD88),2)+ROUND((ROUND(((AG88-(EW88))*AX88*1),2)*BU88),2))</f>
        <v>0</v>
      </c>
      <c r="CU88" s="2">
        <f t="shared" si="128"/>
        <v>0</v>
      </c>
      <c r="CV88" s="2">
        <f t="shared" si="129"/>
        <v>0</v>
      </c>
      <c r="CW88" s="2">
        <f t="shared" si="130"/>
        <v>0</v>
      </c>
      <c r="CX88" s="2">
        <f t="shared" si="131"/>
        <v>0</v>
      </c>
      <c r="CY88" s="2">
        <f t="shared" si="132"/>
        <v>0</v>
      </c>
      <c r="CZ88" s="2">
        <f t="shared" si="133"/>
        <v>0</v>
      </c>
      <c r="DA88" s="2">
        <f t="shared" si="134"/>
        <v>0</v>
      </c>
      <c r="DB88" s="2">
        <f t="shared" si="135"/>
        <v>0</v>
      </c>
      <c r="DC88" s="2"/>
      <c r="DD88" s="2"/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 t="s">
        <v>3</v>
      </c>
      <c r="DO88" s="2" t="s">
        <v>3</v>
      </c>
      <c r="DP88" s="2">
        <v>0</v>
      </c>
      <c r="DQ88" s="2">
        <v>0</v>
      </c>
      <c r="DR88" s="2">
        <v>1</v>
      </c>
      <c r="DS88" s="2">
        <v>1</v>
      </c>
      <c r="DT88" s="2"/>
      <c r="DU88" s="2"/>
      <c r="DV88" s="2"/>
      <c r="DW88" s="2">
        <v>1009</v>
      </c>
      <c r="DX88" s="2" t="s">
        <v>48</v>
      </c>
      <c r="DY88" s="2" t="s">
        <v>48</v>
      </c>
      <c r="DZ88" s="2">
        <v>1</v>
      </c>
      <c r="EA88" s="2"/>
      <c r="EB88" s="2" t="s">
        <v>3</v>
      </c>
      <c r="EC88" s="2" t="s">
        <v>3</v>
      </c>
      <c r="ED88" s="2" t="s">
        <v>3</v>
      </c>
      <c r="EE88" s="2" t="s">
        <v>3</v>
      </c>
      <c r="EF88" s="2"/>
      <c r="EG88" s="2">
        <v>82946419</v>
      </c>
      <c r="EH88" s="2">
        <v>30</v>
      </c>
      <c r="EI88" s="2" t="s">
        <v>19</v>
      </c>
      <c r="EJ88" s="2">
        <v>0</v>
      </c>
      <c r="EK88" s="2" t="s">
        <v>3</v>
      </c>
      <c r="EL88" s="2">
        <v>1</v>
      </c>
      <c r="EM88" s="2">
        <v>4</v>
      </c>
      <c r="EN88" s="2" t="s">
        <v>40</v>
      </c>
      <c r="EO88" s="2" t="s">
        <v>41</v>
      </c>
      <c r="EP88" s="2"/>
      <c r="EQ88" s="2" t="s">
        <v>3</v>
      </c>
      <c r="ER88" s="2"/>
      <c r="ES88" s="2">
        <v>1024</v>
      </c>
      <c r="ET88" s="2">
        <v>109.63</v>
      </c>
      <c r="EU88" s="2">
        <v>109.63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>
        <v>0</v>
      </c>
      <c r="FT88" s="2">
        <v>0</v>
      </c>
      <c r="FU88" s="2">
        <v>0</v>
      </c>
      <c r="FV88" s="2"/>
      <c r="FW88" s="2"/>
      <c r="FX88" s="2"/>
      <c r="FY88" s="2"/>
      <c r="FZ88" s="2">
        <v>106</v>
      </c>
      <c r="GA88" s="2">
        <v>45</v>
      </c>
      <c r="GB88" s="2"/>
      <c r="GC88" s="2" t="s">
        <v>3</v>
      </c>
      <c r="GD88" s="2"/>
      <c r="GE88" s="2"/>
      <c r="GF88" s="2">
        <v>1</v>
      </c>
      <c r="GG88" s="2"/>
      <c r="GH88" s="2">
        <v>845953908</v>
      </c>
      <c r="GI88" s="2">
        <v>2</v>
      </c>
      <c r="GJ88" s="2">
        <v>1</v>
      </c>
      <c r="GK88" s="2">
        <v>-2</v>
      </c>
      <c r="GL88" s="2">
        <v>0</v>
      </c>
      <c r="GM88" s="2">
        <v>0</v>
      </c>
      <c r="GN88" s="2">
        <f t="shared" si="136"/>
        <v>0</v>
      </c>
      <c r="GO88" s="2">
        <f t="shared" si="137"/>
        <v>123389.1</v>
      </c>
      <c r="GP88" s="2">
        <f t="shared" si="138"/>
        <v>123389.1</v>
      </c>
      <c r="GQ88" s="2">
        <f t="shared" si="139"/>
        <v>0</v>
      </c>
      <c r="GR88" s="2">
        <f t="shared" si="140"/>
        <v>0</v>
      </c>
      <c r="GS88" s="2"/>
      <c r="GT88" s="2">
        <v>0</v>
      </c>
      <c r="GU88" s="2">
        <v>0</v>
      </c>
      <c r="GV88" s="2">
        <v>0</v>
      </c>
      <c r="GW88" s="2" t="s">
        <v>3</v>
      </c>
      <c r="GX88" s="2">
        <f t="shared" si="141"/>
        <v>0</v>
      </c>
      <c r="GY88" s="2">
        <v>1</v>
      </c>
      <c r="GZ88" s="2">
        <f t="shared" si="142"/>
        <v>0</v>
      </c>
      <c r="HA88" s="2"/>
      <c r="HB88" s="2"/>
      <c r="HC88" s="2">
        <v>0</v>
      </c>
      <c r="HD88" s="2">
        <v>0</v>
      </c>
      <c r="HE88" s="2">
        <f t="shared" si="143"/>
        <v>0</v>
      </c>
      <c r="HF88" s="2"/>
      <c r="HG88" s="2" t="s">
        <v>3</v>
      </c>
      <c r="HH88" s="2" t="s">
        <v>3</v>
      </c>
      <c r="HI88" s="2"/>
      <c r="HJ88" s="2"/>
      <c r="HK88" s="2"/>
      <c r="HL88" s="2"/>
      <c r="HM88" s="2"/>
      <c r="HN88" s="2"/>
      <c r="HO88" s="2" t="s">
        <v>3</v>
      </c>
      <c r="HP88" s="2" t="s">
        <v>3</v>
      </c>
      <c r="HQ88" s="2" t="s">
        <v>3</v>
      </c>
      <c r="HR88" s="2" t="s">
        <v>3</v>
      </c>
      <c r="HS88" s="2" t="s">
        <v>3</v>
      </c>
      <c r="HT88" s="2"/>
      <c r="HU88" s="2">
        <v>0</v>
      </c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>
        <v>0</v>
      </c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x14ac:dyDescent="0.2">
      <c r="A89">
        <v>18</v>
      </c>
      <c r="B89">
        <v>1</v>
      </c>
      <c r="C89">
        <v>175</v>
      </c>
      <c r="E89" t="s">
        <v>3</v>
      </c>
      <c r="F89" t="s">
        <v>50</v>
      </c>
      <c r="G89" t="s">
        <v>336</v>
      </c>
      <c r="H89" t="s">
        <v>48</v>
      </c>
      <c r="I89" s="2">
        <f t="shared" si="25"/>
        <v>1043.0999999999999</v>
      </c>
      <c r="J89">
        <v>5.6999999999999993</v>
      </c>
      <c r="K89">
        <v>5.7</v>
      </c>
      <c r="L89" s="38">
        <v>1043.0999999999999</v>
      </c>
      <c r="Q89">
        <f t="shared" si="110"/>
        <v>1639841.14</v>
      </c>
      <c r="R89">
        <f t="shared" si="111"/>
        <v>1639841.14</v>
      </c>
      <c r="S89">
        <f>(ROUND((ROUND(((EV89)*AX89*I89),2)*BD89),2)+ROUND((ROUND(((AG89-(EW89))*AX89*I89),2)*BU89),2))</f>
        <v>0</v>
      </c>
      <c r="T89">
        <f t="shared" si="112"/>
        <v>0</v>
      </c>
      <c r="U89">
        <f t="shared" si="113"/>
        <v>0</v>
      </c>
      <c r="V89">
        <f t="shared" si="114"/>
        <v>0</v>
      </c>
      <c r="W89">
        <f t="shared" si="115"/>
        <v>0</v>
      </c>
      <c r="X89">
        <f t="shared" si="116"/>
        <v>0</v>
      </c>
      <c r="Y89">
        <f t="shared" si="117"/>
        <v>0</v>
      </c>
      <c r="Z89">
        <f t="shared" si="118"/>
        <v>0</v>
      </c>
      <c r="AA89">
        <f t="shared" si="119"/>
        <v>0</v>
      </c>
      <c r="AC89">
        <v>-1</v>
      </c>
      <c r="AD89">
        <f t="shared" si="120"/>
        <v>109.63</v>
      </c>
      <c r="AE89">
        <f t="shared" si="121"/>
        <v>109.63</v>
      </c>
      <c r="AF89">
        <f>ROUND((((EV89)-(EW89))+AG89),6)</f>
        <v>0</v>
      </c>
      <c r="AG89">
        <f t="shared" si="144"/>
        <v>0</v>
      </c>
      <c r="AH89">
        <f t="shared" si="144"/>
        <v>0</v>
      </c>
      <c r="AI89">
        <f t="shared" si="123"/>
        <v>0</v>
      </c>
      <c r="AJ89">
        <f t="shared" si="145"/>
        <v>0</v>
      </c>
      <c r="AK89">
        <f t="shared" si="145"/>
        <v>0</v>
      </c>
      <c r="AL89">
        <f t="shared" si="125"/>
        <v>0</v>
      </c>
      <c r="AM89">
        <v>109.63</v>
      </c>
      <c r="AN89">
        <v>109.63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106</v>
      </c>
      <c r="AW89">
        <v>45</v>
      </c>
      <c r="AX89">
        <v>1.0469999999999999</v>
      </c>
      <c r="AY89">
        <v>1.079</v>
      </c>
      <c r="BB89">
        <v>1</v>
      </c>
      <c r="BC89">
        <v>1</v>
      </c>
      <c r="BD89">
        <v>1</v>
      </c>
      <c r="BE89">
        <v>13.29</v>
      </c>
      <c r="BF89" t="s">
        <v>3</v>
      </c>
      <c r="BG89" t="s">
        <v>3</v>
      </c>
      <c r="BH89" t="s">
        <v>3</v>
      </c>
      <c r="BI89" t="s">
        <v>3</v>
      </c>
      <c r="BJ89">
        <v>3</v>
      </c>
      <c r="BK89">
        <v>1</v>
      </c>
      <c r="BL89" t="s">
        <v>51</v>
      </c>
      <c r="BO89">
        <v>4</v>
      </c>
      <c r="BP89">
        <v>0</v>
      </c>
      <c r="BQ89" t="s">
        <v>50</v>
      </c>
      <c r="BR89">
        <v>1</v>
      </c>
      <c r="BS89">
        <v>30</v>
      </c>
      <c r="BT89">
        <v>0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 t="s">
        <v>3</v>
      </c>
      <c r="CB89">
        <v>106</v>
      </c>
      <c r="CC89">
        <v>45</v>
      </c>
      <c r="CD89" t="s">
        <v>3</v>
      </c>
      <c r="CG89">
        <v>30</v>
      </c>
      <c r="CH89">
        <v>0</v>
      </c>
      <c r="CI89">
        <v>0</v>
      </c>
      <c r="CO89">
        <v>0</v>
      </c>
      <c r="CP89" t="s">
        <v>3</v>
      </c>
      <c r="CQ89">
        <v>0</v>
      </c>
      <c r="CR89">
        <f t="shared" si="126"/>
        <v>1639841.14</v>
      </c>
      <c r="CS89">
        <f t="shared" si="127"/>
        <v>1572.07</v>
      </c>
      <c r="CT89">
        <f>(ROUND((ROUND(((EV89)*AX89*1),2)*BD89),2)+ROUND((ROUND(((AG89-(EW89))*AX89*1),2)*BU89),2))</f>
        <v>0</v>
      </c>
      <c r="CU89">
        <f t="shared" si="128"/>
        <v>0</v>
      </c>
      <c r="CV89">
        <f t="shared" si="129"/>
        <v>0</v>
      </c>
      <c r="CW89">
        <f t="shared" si="130"/>
        <v>0</v>
      </c>
      <c r="CX89">
        <f t="shared" si="131"/>
        <v>0</v>
      </c>
      <c r="CY89">
        <f t="shared" si="132"/>
        <v>0</v>
      </c>
      <c r="CZ89">
        <f t="shared" si="133"/>
        <v>0</v>
      </c>
      <c r="DA89">
        <f t="shared" si="134"/>
        <v>0</v>
      </c>
      <c r="DB89">
        <f t="shared" si="135"/>
        <v>0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 t="s">
        <v>3</v>
      </c>
      <c r="DO89" t="s">
        <v>3</v>
      </c>
      <c r="DP89">
        <v>0</v>
      </c>
      <c r="DQ89">
        <v>0</v>
      </c>
      <c r="DR89">
        <v>1</v>
      </c>
      <c r="DS89">
        <v>1</v>
      </c>
      <c r="DW89">
        <v>1009</v>
      </c>
      <c r="DX89" t="s">
        <v>48</v>
      </c>
      <c r="DY89" t="s">
        <v>48</v>
      </c>
      <c r="DZ89">
        <v>1</v>
      </c>
      <c r="EB89" t="s">
        <v>3</v>
      </c>
      <c r="EC89" t="s">
        <v>3</v>
      </c>
      <c r="ED89" t="s">
        <v>3</v>
      </c>
      <c r="EE89" t="s">
        <v>3</v>
      </c>
      <c r="EG89">
        <v>82946419</v>
      </c>
      <c r="EH89">
        <v>30</v>
      </c>
      <c r="EI89" t="s">
        <v>19</v>
      </c>
      <c r="EJ89">
        <v>0</v>
      </c>
      <c r="EK89" t="s">
        <v>3</v>
      </c>
      <c r="EL89">
        <v>1</v>
      </c>
      <c r="EM89">
        <v>4</v>
      </c>
      <c r="EN89" t="s">
        <v>40</v>
      </c>
      <c r="EO89" t="s">
        <v>41</v>
      </c>
      <c r="EQ89" t="s">
        <v>3</v>
      </c>
      <c r="ES89">
        <v>1024</v>
      </c>
      <c r="ET89">
        <v>109.63</v>
      </c>
      <c r="EU89">
        <v>109.63</v>
      </c>
      <c r="EV89">
        <v>0</v>
      </c>
      <c r="EW89">
        <v>0</v>
      </c>
      <c r="EX89">
        <v>0</v>
      </c>
      <c r="EY89">
        <v>0</v>
      </c>
      <c r="EZ89">
        <v>0</v>
      </c>
      <c r="FS89">
        <v>0</v>
      </c>
      <c r="FT89">
        <v>0</v>
      </c>
      <c r="FU89">
        <v>0</v>
      </c>
      <c r="FZ89">
        <v>106</v>
      </c>
      <c r="GA89">
        <v>45</v>
      </c>
      <c r="GC89" t="s">
        <v>3</v>
      </c>
      <c r="GF89">
        <v>1</v>
      </c>
      <c r="GH89">
        <v>845953908</v>
      </c>
      <c r="GI89">
        <v>2</v>
      </c>
      <c r="GJ89">
        <v>1</v>
      </c>
      <c r="GK89">
        <v>2</v>
      </c>
      <c r="GL89">
        <v>0</v>
      </c>
      <c r="GM89">
        <v>0</v>
      </c>
      <c r="GN89">
        <f t="shared" si="136"/>
        <v>0</v>
      </c>
      <c r="GO89">
        <f t="shared" si="137"/>
        <v>1639841.14</v>
      </c>
      <c r="GP89">
        <f t="shared" si="138"/>
        <v>1639841.14</v>
      </c>
      <c r="GQ89">
        <f t="shared" si="139"/>
        <v>0</v>
      </c>
      <c r="GR89">
        <f t="shared" si="140"/>
        <v>0</v>
      </c>
      <c r="GT89">
        <v>0</v>
      </c>
      <c r="GU89">
        <v>0</v>
      </c>
      <c r="GV89">
        <v>0</v>
      </c>
      <c r="GW89" t="s">
        <v>3</v>
      </c>
      <c r="GX89">
        <f t="shared" si="141"/>
        <v>0</v>
      </c>
      <c r="GY89">
        <v>1</v>
      </c>
      <c r="GZ89">
        <f t="shared" si="142"/>
        <v>0</v>
      </c>
      <c r="HC89">
        <v>0</v>
      </c>
      <c r="HD89">
        <v>0</v>
      </c>
      <c r="HE89">
        <f t="shared" si="143"/>
        <v>0</v>
      </c>
      <c r="HG89" t="s">
        <v>3</v>
      </c>
      <c r="HH89" t="s">
        <v>3</v>
      </c>
      <c r="HO89" t="s">
        <v>3</v>
      </c>
      <c r="HP89" t="s">
        <v>3</v>
      </c>
      <c r="HQ89" t="s">
        <v>3</v>
      </c>
      <c r="HR89" t="s">
        <v>3</v>
      </c>
      <c r="HS89" t="s">
        <v>3</v>
      </c>
      <c r="HU89">
        <v>0</v>
      </c>
      <c r="IM89">
        <v>0</v>
      </c>
    </row>
    <row r="90" spans="1:257" x14ac:dyDescent="0.2">
      <c r="A90" s="2">
        <v>17</v>
      </c>
      <c r="B90" s="2">
        <v>1</v>
      </c>
      <c r="C90" s="2">
        <f>ROW(SmtRes!A189)</f>
        <v>189</v>
      </c>
      <c r="D90" s="2">
        <f>ROW(EtalonRes!A200)</f>
        <v>200</v>
      </c>
      <c r="E90" s="2" t="s">
        <v>91</v>
      </c>
      <c r="F90" s="2" t="s">
        <v>42</v>
      </c>
      <c r="G90" s="2" t="s">
        <v>43</v>
      </c>
      <c r="H90" s="2" t="s">
        <v>44</v>
      </c>
      <c r="I90" s="2">
        <f t="shared" si="25"/>
        <v>183</v>
      </c>
      <c r="J90" s="2">
        <v>0</v>
      </c>
      <c r="K90" s="2">
        <v>183</v>
      </c>
      <c r="L90" s="2">
        <v>183</v>
      </c>
      <c r="M90" s="2"/>
      <c r="N90" s="2"/>
      <c r="O90" s="2"/>
      <c r="P90" s="2"/>
      <c r="Q90" s="2">
        <f t="shared" si="110"/>
        <v>427069.51</v>
      </c>
      <c r="R90" s="2">
        <f t="shared" si="111"/>
        <v>4430.9399999999996</v>
      </c>
      <c r="S90" s="2">
        <f>(ROUND((ROUND((((EV90*1.15))*AX90*I90),2)*BD90),2)+ROUND((ROUND(((AG90-((EW90*1.15)))*AX90*I90),2)*BU90),2))</f>
        <v>416239.86</v>
      </c>
      <c r="T90" s="2">
        <f t="shared" si="112"/>
        <v>12625.55</v>
      </c>
      <c r="U90" s="2">
        <f t="shared" si="113"/>
        <v>6398.71</v>
      </c>
      <c r="V90" s="2">
        <f t="shared" si="114"/>
        <v>0</v>
      </c>
      <c r="W90" s="2">
        <f t="shared" si="115"/>
        <v>458.30959199999995</v>
      </c>
      <c r="X90" s="2">
        <f t="shared" si="116"/>
        <v>0</v>
      </c>
      <c r="Y90" s="2">
        <f t="shared" si="117"/>
        <v>0</v>
      </c>
      <c r="Z90" s="2">
        <f t="shared" si="118"/>
        <v>20165.72</v>
      </c>
      <c r="AA90" s="2">
        <f t="shared" si="119"/>
        <v>8560.92</v>
      </c>
      <c r="AB90" s="2"/>
      <c r="AC90" s="2">
        <v>83376402</v>
      </c>
      <c r="AD90" s="2">
        <f t="shared" si="120"/>
        <v>2228.2665000000002</v>
      </c>
      <c r="AE90" s="2">
        <f t="shared" si="121"/>
        <v>22.44</v>
      </c>
      <c r="AF90" s="2">
        <f>ROUND(((((EV90*1.15))-((EW90*1.15)))+AG90),6)</f>
        <v>2172.4304999999999</v>
      </c>
      <c r="AG90" s="2">
        <f>ROUND(((EW90*1.15)),6)</f>
        <v>65.894999999999996</v>
      </c>
      <c r="AH90" s="2">
        <f>ROUND(((EX90*1.15)),6)</f>
        <v>33.396000000000001</v>
      </c>
      <c r="AI90" s="2">
        <f t="shared" si="123"/>
        <v>0</v>
      </c>
      <c r="AJ90" s="2">
        <f>((EY90*1.15))</f>
        <v>2.3919999999999999</v>
      </c>
      <c r="AK90" s="2">
        <f>((EZ90*1.15))</f>
        <v>0</v>
      </c>
      <c r="AL90" s="2">
        <f t="shared" si="125"/>
        <v>0</v>
      </c>
      <c r="AM90" s="2">
        <v>1940.55</v>
      </c>
      <c r="AN90" s="2">
        <v>22.44</v>
      </c>
      <c r="AO90" s="2">
        <v>1889.07</v>
      </c>
      <c r="AP90" s="2">
        <v>57.3</v>
      </c>
      <c r="AQ90" s="2">
        <v>29.04</v>
      </c>
      <c r="AR90" s="2">
        <v>0</v>
      </c>
      <c r="AS90" s="2">
        <v>2.08</v>
      </c>
      <c r="AT90" s="2">
        <v>0</v>
      </c>
      <c r="AU90" s="2">
        <v>0</v>
      </c>
      <c r="AV90" s="2">
        <v>106</v>
      </c>
      <c r="AW90" s="2">
        <v>45</v>
      </c>
      <c r="AX90" s="2">
        <v>1.0469999999999999</v>
      </c>
      <c r="AY90" s="2">
        <v>1.079</v>
      </c>
      <c r="AZ90" s="2"/>
      <c r="BA90" s="2"/>
      <c r="BB90" s="2">
        <v>1</v>
      </c>
      <c r="BC90" s="2">
        <v>1</v>
      </c>
      <c r="BD90" s="2">
        <v>1</v>
      </c>
      <c r="BE90" s="2">
        <v>1</v>
      </c>
      <c r="BF90" s="2" t="s">
        <v>3</v>
      </c>
      <c r="BG90" s="2" t="s">
        <v>3</v>
      </c>
      <c r="BH90" s="2" t="s">
        <v>3</v>
      </c>
      <c r="BI90" s="2" t="s">
        <v>3</v>
      </c>
      <c r="BJ90" s="2">
        <v>0</v>
      </c>
      <c r="BK90" s="2">
        <v>1</v>
      </c>
      <c r="BL90" s="2" t="s">
        <v>45</v>
      </c>
      <c r="BM90" s="2"/>
      <c r="BN90" s="2"/>
      <c r="BO90" s="2">
        <v>4</v>
      </c>
      <c r="BP90" s="2">
        <v>0</v>
      </c>
      <c r="BQ90" s="2" t="s">
        <v>42</v>
      </c>
      <c r="BR90" s="2">
        <v>1</v>
      </c>
      <c r="BS90" s="2">
        <v>30</v>
      </c>
      <c r="BT90" s="2">
        <v>0</v>
      </c>
      <c r="BU90" s="2">
        <v>1</v>
      </c>
      <c r="BV90" s="2">
        <v>1</v>
      </c>
      <c r="BW90" s="2">
        <v>1</v>
      </c>
      <c r="BX90" s="2">
        <v>1</v>
      </c>
      <c r="BY90" s="2">
        <v>1</v>
      </c>
      <c r="BZ90" s="2">
        <v>1</v>
      </c>
      <c r="CA90" s="2" t="s">
        <v>3</v>
      </c>
      <c r="CB90" s="2">
        <v>106</v>
      </c>
      <c r="CC90" s="2">
        <v>45</v>
      </c>
      <c r="CD90" s="2" t="s">
        <v>3</v>
      </c>
      <c r="CE90" s="2"/>
      <c r="CF90" s="2"/>
      <c r="CG90" s="2">
        <v>30</v>
      </c>
      <c r="CH90" s="2">
        <v>0</v>
      </c>
      <c r="CI90" s="2">
        <v>0</v>
      </c>
      <c r="CJ90" s="2"/>
      <c r="CK90" s="2"/>
      <c r="CL90" s="2"/>
      <c r="CM90" s="2"/>
      <c r="CN90" s="2"/>
      <c r="CO90" s="2">
        <v>0</v>
      </c>
      <c r="CP90" s="2" t="s">
        <v>338</v>
      </c>
      <c r="CQ90" s="2">
        <v>0</v>
      </c>
      <c r="CR90" s="2">
        <f t="shared" si="126"/>
        <v>427069.51</v>
      </c>
      <c r="CS90" s="2">
        <f t="shared" si="127"/>
        <v>24.21</v>
      </c>
      <c r="CT90" s="2">
        <f>(ROUND((ROUND((((EV90*1.15))*AX90*1),2)*BD90),2)+ROUND((ROUND(((AG90-((EW90*1.15)))*AX90*1),2)*BU90),2))</f>
        <v>2274.5300000000002</v>
      </c>
      <c r="CU90" s="2">
        <f t="shared" si="128"/>
        <v>68.989999999999995</v>
      </c>
      <c r="CV90" s="2">
        <f t="shared" si="129"/>
        <v>34.97</v>
      </c>
      <c r="CW90" s="2">
        <f t="shared" si="130"/>
        <v>0</v>
      </c>
      <c r="CX90" s="2">
        <f t="shared" si="131"/>
        <v>2.5044239999999998</v>
      </c>
      <c r="CY90" s="2">
        <f t="shared" si="132"/>
        <v>0</v>
      </c>
      <c r="CZ90" s="2">
        <f t="shared" si="133"/>
        <v>0</v>
      </c>
      <c r="DA90" s="2">
        <f t="shared" si="134"/>
        <v>20165.7156</v>
      </c>
      <c r="DB90" s="2">
        <f t="shared" si="135"/>
        <v>8560.9169999999995</v>
      </c>
      <c r="DC90" s="2"/>
      <c r="DD90" s="2">
        <v>29</v>
      </c>
      <c r="DE90" s="2" t="s">
        <v>3</v>
      </c>
      <c r="DF90" s="2" t="s">
        <v>3</v>
      </c>
      <c r="DG90" s="2" t="s">
        <v>26</v>
      </c>
      <c r="DH90" s="2" t="s">
        <v>26</v>
      </c>
      <c r="DI90" s="2" t="s">
        <v>26</v>
      </c>
      <c r="DJ90" s="2" t="s">
        <v>3</v>
      </c>
      <c r="DK90" s="2" t="s">
        <v>26</v>
      </c>
      <c r="DL90" s="2" t="s">
        <v>26</v>
      </c>
      <c r="DM90" s="2" t="s">
        <v>3</v>
      </c>
      <c r="DN90" s="2" t="s">
        <v>3</v>
      </c>
      <c r="DO90" s="2" t="s">
        <v>3</v>
      </c>
      <c r="DP90" s="2">
        <v>0</v>
      </c>
      <c r="DQ90" s="2">
        <v>0</v>
      </c>
      <c r="DR90" s="2">
        <v>1</v>
      </c>
      <c r="DS90" s="2">
        <v>1</v>
      </c>
      <c r="DT90" s="2"/>
      <c r="DU90" s="2"/>
      <c r="DV90" s="2"/>
      <c r="DW90" s="2">
        <v>1013</v>
      </c>
      <c r="DX90" s="2" t="s">
        <v>44</v>
      </c>
      <c r="DY90" s="2" t="s">
        <v>44</v>
      </c>
      <c r="DZ90" s="2">
        <v>1</v>
      </c>
      <c r="EA90" s="2"/>
      <c r="EB90" s="2" t="s">
        <v>3</v>
      </c>
      <c r="EC90" s="2" t="s">
        <v>3</v>
      </c>
      <c r="ED90" s="2" t="s">
        <v>3</v>
      </c>
      <c r="EE90" s="2" t="s">
        <v>3</v>
      </c>
      <c r="EF90" s="2"/>
      <c r="EG90" s="2">
        <v>82946419</v>
      </c>
      <c r="EH90" s="2">
        <v>30</v>
      </c>
      <c r="EI90" s="2" t="s">
        <v>19</v>
      </c>
      <c r="EJ90" s="2">
        <v>0</v>
      </c>
      <c r="EK90" s="2" t="s">
        <v>3</v>
      </c>
      <c r="EL90" s="2">
        <v>1</v>
      </c>
      <c r="EM90" s="2">
        <v>4</v>
      </c>
      <c r="EN90" s="2" t="s">
        <v>40</v>
      </c>
      <c r="EO90" s="2" t="s">
        <v>41</v>
      </c>
      <c r="EP90" s="2"/>
      <c r="EQ90" s="2" t="s">
        <v>29</v>
      </c>
      <c r="ER90" s="2"/>
      <c r="ES90" s="2">
        <v>0</v>
      </c>
      <c r="ET90" s="2">
        <v>1940.55</v>
      </c>
      <c r="EU90" s="2">
        <v>22.44</v>
      </c>
      <c r="EV90" s="2">
        <v>1889.07</v>
      </c>
      <c r="EW90" s="2">
        <v>57.3</v>
      </c>
      <c r="EX90" s="2">
        <v>29.04</v>
      </c>
      <c r="EY90" s="2">
        <v>2.08</v>
      </c>
      <c r="EZ90" s="2">
        <v>0</v>
      </c>
      <c r="FA90" s="2">
        <v>0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>
        <v>0</v>
      </c>
      <c r="FT90" s="2">
        <v>0</v>
      </c>
      <c r="FU90" s="2">
        <v>0</v>
      </c>
      <c r="FV90" s="2"/>
      <c r="FW90" s="2"/>
      <c r="FX90" s="2"/>
      <c r="FY90" s="2"/>
      <c r="FZ90" s="2">
        <v>106</v>
      </c>
      <c r="GA90" s="2">
        <v>45</v>
      </c>
      <c r="GB90" s="2"/>
      <c r="GC90" s="2" t="s">
        <v>3</v>
      </c>
      <c r="GD90" s="2"/>
      <c r="GE90" s="2"/>
      <c r="GF90" s="2">
        <v>1</v>
      </c>
      <c r="GG90" s="2"/>
      <c r="GH90" s="2">
        <v>1438945465</v>
      </c>
      <c r="GI90" s="2">
        <v>2</v>
      </c>
      <c r="GJ90" s="2">
        <v>1</v>
      </c>
      <c r="GK90" s="2">
        <v>2</v>
      </c>
      <c r="GL90" s="2">
        <v>0</v>
      </c>
      <c r="GM90" s="2">
        <v>0</v>
      </c>
      <c r="GN90" s="2">
        <f t="shared" si="136"/>
        <v>0</v>
      </c>
      <c r="GO90" s="2">
        <f t="shared" si="137"/>
        <v>455796.15</v>
      </c>
      <c r="GP90" s="2">
        <f t="shared" si="138"/>
        <v>455796.15</v>
      </c>
      <c r="GQ90" s="2">
        <f t="shared" si="139"/>
        <v>0</v>
      </c>
      <c r="GR90" s="2">
        <f t="shared" si="140"/>
        <v>0</v>
      </c>
      <c r="GS90" s="2"/>
      <c r="GT90" s="2">
        <v>0</v>
      </c>
      <c r="GU90" s="2">
        <v>3</v>
      </c>
      <c r="GV90" s="2">
        <v>0</v>
      </c>
      <c r="GW90" s="2" t="s">
        <v>3</v>
      </c>
      <c r="GX90" s="2">
        <f t="shared" si="141"/>
        <v>0</v>
      </c>
      <c r="GY90" s="2">
        <v>1</v>
      </c>
      <c r="GZ90" s="2">
        <f t="shared" si="142"/>
        <v>0</v>
      </c>
      <c r="HA90" s="2"/>
      <c r="HB90" s="2"/>
      <c r="HC90" s="2">
        <v>0</v>
      </c>
      <c r="HD90" s="2">
        <v>0</v>
      </c>
      <c r="HE90" s="2">
        <f t="shared" si="143"/>
        <v>0</v>
      </c>
      <c r="HF90" s="2"/>
      <c r="HG90" s="2" t="s">
        <v>3</v>
      </c>
      <c r="HH90" s="2" t="s">
        <v>3</v>
      </c>
      <c r="HI90" s="2"/>
      <c r="HJ90" s="2"/>
      <c r="HK90" s="2"/>
      <c r="HL90" s="2"/>
      <c r="HM90" s="2"/>
      <c r="HN90" s="2"/>
      <c r="HO90" s="2" t="s">
        <v>3</v>
      </c>
      <c r="HP90" s="2" t="s">
        <v>3</v>
      </c>
      <c r="HQ90" s="2" t="s">
        <v>3</v>
      </c>
      <c r="HR90" s="2" t="s">
        <v>3</v>
      </c>
      <c r="HS90" s="2" t="s">
        <v>3</v>
      </c>
      <c r="HT90" s="2"/>
      <c r="HU90" s="2">
        <v>0</v>
      </c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>
        <v>0</v>
      </c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x14ac:dyDescent="0.2">
      <c r="A91">
        <v>17</v>
      </c>
      <c r="B91">
        <v>1</v>
      </c>
      <c r="C91">
        <f>ROW(SmtRes!A202)</f>
        <v>202</v>
      </c>
      <c r="D91">
        <f>ROW(EtalonRes!A214)</f>
        <v>214</v>
      </c>
      <c r="E91" t="s">
        <v>91</v>
      </c>
      <c r="F91" t="s">
        <v>42</v>
      </c>
      <c r="G91" t="s">
        <v>43</v>
      </c>
      <c r="H91" t="s">
        <v>44</v>
      </c>
      <c r="I91" s="2">
        <f t="shared" si="25"/>
        <v>183</v>
      </c>
      <c r="J91">
        <v>0</v>
      </c>
      <c r="K91">
        <v>183</v>
      </c>
      <c r="L91" s="38">
        <v>183</v>
      </c>
      <c r="Q91">
        <f t="shared" si="110"/>
        <v>5002845.42</v>
      </c>
      <c r="R91">
        <f t="shared" si="111"/>
        <v>30529.18</v>
      </c>
      <c r="S91">
        <f>(ROUND((ROUND((((EV91*1.15))*AX91*I91),2)*BD91),2)+ROUND((ROUND(((AG91-((EW91*1.15)))*AX91*I91),2)*BU91),2))</f>
        <v>4616100.05</v>
      </c>
      <c r="T91">
        <f t="shared" si="112"/>
        <v>702864.37</v>
      </c>
      <c r="U91">
        <f t="shared" si="113"/>
        <v>356216.19</v>
      </c>
      <c r="V91">
        <f t="shared" si="114"/>
        <v>0</v>
      </c>
      <c r="W91">
        <f t="shared" si="115"/>
        <v>458.30959199999995</v>
      </c>
      <c r="X91">
        <f t="shared" si="116"/>
        <v>0</v>
      </c>
      <c r="Y91">
        <f t="shared" si="117"/>
        <v>0</v>
      </c>
      <c r="Z91">
        <f t="shared" si="118"/>
        <v>1122625.3899999999</v>
      </c>
      <c r="AA91">
        <f t="shared" si="119"/>
        <v>476586.25</v>
      </c>
      <c r="AC91">
        <v>83376404</v>
      </c>
      <c r="AD91">
        <f t="shared" si="120"/>
        <v>2228.2665000000002</v>
      </c>
      <c r="AE91">
        <f t="shared" si="121"/>
        <v>22.44</v>
      </c>
      <c r="AF91">
        <f>ROUND(((((EV91*1.15))-((EW91*1.15)))+AG91),6)</f>
        <v>2172.4304999999999</v>
      </c>
      <c r="AG91">
        <f>ROUND(((EW91*1.15)),6)</f>
        <v>65.894999999999996</v>
      </c>
      <c r="AH91">
        <f>ROUND(((EX91*1.15)),6)</f>
        <v>33.396000000000001</v>
      </c>
      <c r="AI91">
        <f t="shared" si="123"/>
        <v>0</v>
      </c>
      <c r="AJ91">
        <f>((EY91*1.15))</f>
        <v>2.3919999999999999</v>
      </c>
      <c r="AK91">
        <f>((EZ91*1.15))</f>
        <v>0</v>
      </c>
      <c r="AL91">
        <f t="shared" si="125"/>
        <v>0</v>
      </c>
      <c r="AM91">
        <v>1940.55</v>
      </c>
      <c r="AN91">
        <v>22.44</v>
      </c>
      <c r="AO91">
        <v>1889.07</v>
      </c>
      <c r="AP91">
        <v>57.3</v>
      </c>
      <c r="AQ91">
        <v>29.04</v>
      </c>
      <c r="AR91">
        <v>0</v>
      </c>
      <c r="AS91">
        <v>2.08</v>
      </c>
      <c r="AT91">
        <v>0</v>
      </c>
      <c r="AU91">
        <v>0</v>
      </c>
      <c r="AV91">
        <v>106</v>
      </c>
      <c r="AW91">
        <v>45</v>
      </c>
      <c r="AX91">
        <v>1.0469999999999999</v>
      </c>
      <c r="AY91">
        <v>1.079</v>
      </c>
      <c r="BB91">
        <v>1</v>
      </c>
      <c r="BC91">
        <v>55.67</v>
      </c>
      <c r="BD91">
        <v>11.09</v>
      </c>
      <c r="BE91">
        <v>6.89</v>
      </c>
      <c r="BF91" t="s">
        <v>3</v>
      </c>
      <c r="BG91" t="s">
        <v>3</v>
      </c>
      <c r="BH91" t="s">
        <v>3</v>
      </c>
      <c r="BI91" t="s">
        <v>3</v>
      </c>
      <c r="BJ91">
        <v>0</v>
      </c>
      <c r="BK91">
        <v>1</v>
      </c>
      <c r="BL91" t="s">
        <v>45</v>
      </c>
      <c r="BO91">
        <v>4</v>
      </c>
      <c r="BP91">
        <v>0</v>
      </c>
      <c r="BQ91" t="s">
        <v>42</v>
      </c>
      <c r="BR91">
        <v>1</v>
      </c>
      <c r="BS91">
        <v>30</v>
      </c>
      <c r="BT91">
        <v>0</v>
      </c>
      <c r="BU91">
        <v>55.67</v>
      </c>
      <c r="BV91">
        <v>1</v>
      </c>
      <c r="BW91">
        <v>1</v>
      </c>
      <c r="BX91">
        <v>1</v>
      </c>
      <c r="BY91">
        <v>1</v>
      </c>
      <c r="BZ91">
        <v>1</v>
      </c>
      <c r="CA91" t="s">
        <v>3</v>
      </c>
      <c r="CB91">
        <v>106</v>
      </c>
      <c r="CC91">
        <v>45</v>
      </c>
      <c r="CD91" t="s">
        <v>3</v>
      </c>
      <c r="CG91">
        <v>30</v>
      </c>
      <c r="CH91">
        <v>0</v>
      </c>
      <c r="CI91">
        <v>0</v>
      </c>
      <c r="CO91">
        <v>0</v>
      </c>
      <c r="CP91" t="s">
        <v>338</v>
      </c>
      <c r="CQ91">
        <v>0</v>
      </c>
      <c r="CR91">
        <f t="shared" si="126"/>
        <v>5002845.42</v>
      </c>
      <c r="CS91">
        <f t="shared" si="127"/>
        <v>166.81</v>
      </c>
      <c r="CT91">
        <f>(ROUND((ROUND((((EV91*1.15))*AX91*1),2)*BD91),2)+ROUND((ROUND(((AG91-((EW91*1.15)))*AX91*1),2)*BU91),2))</f>
        <v>25224.54</v>
      </c>
      <c r="CU91">
        <f t="shared" si="128"/>
        <v>3840.67</v>
      </c>
      <c r="CV91">
        <f t="shared" si="129"/>
        <v>1946.78</v>
      </c>
      <c r="CW91">
        <f t="shared" si="130"/>
        <v>0</v>
      </c>
      <c r="CX91">
        <f t="shared" si="131"/>
        <v>2.5044239999999998</v>
      </c>
      <c r="CY91">
        <f t="shared" si="132"/>
        <v>0</v>
      </c>
      <c r="CZ91">
        <f t="shared" si="133"/>
        <v>0</v>
      </c>
      <c r="DA91">
        <f t="shared" si="134"/>
        <v>1122625.3936000001</v>
      </c>
      <c r="DB91">
        <f t="shared" si="135"/>
        <v>476586.25200000004</v>
      </c>
      <c r="DD91">
        <v>30</v>
      </c>
      <c r="DE91" t="s">
        <v>3</v>
      </c>
      <c r="DF91" t="s">
        <v>3</v>
      </c>
      <c r="DG91" t="s">
        <v>26</v>
      </c>
      <c r="DH91" t="s">
        <v>26</v>
      </c>
      <c r="DI91" t="s">
        <v>26</v>
      </c>
      <c r="DJ91" t="s">
        <v>3</v>
      </c>
      <c r="DK91" t="s">
        <v>26</v>
      </c>
      <c r="DL91" t="s">
        <v>26</v>
      </c>
      <c r="DM91" t="s">
        <v>3</v>
      </c>
      <c r="DN91" t="s">
        <v>3</v>
      </c>
      <c r="DO91" t="s">
        <v>3</v>
      </c>
      <c r="DP91">
        <v>0</v>
      </c>
      <c r="DQ91">
        <v>0</v>
      </c>
      <c r="DR91">
        <v>1</v>
      </c>
      <c r="DS91">
        <v>1</v>
      </c>
      <c r="DW91">
        <v>1013</v>
      </c>
      <c r="DX91" t="s">
        <v>44</v>
      </c>
      <c r="DY91" t="s">
        <v>44</v>
      </c>
      <c r="DZ91">
        <v>1</v>
      </c>
      <c r="EB91" t="s">
        <v>3</v>
      </c>
      <c r="EC91" t="s">
        <v>3</v>
      </c>
      <c r="ED91" t="s">
        <v>3</v>
      </c>
      <c r="EE91" t="s">
        <v>3</v>
      </c>
      <c r="EG91">
        <v>82946419</v>
      </c>
      <c r="EH91">
        <v>30</v>
      </c>
      <c r="EI91" t="s">
        <v>19</v>
      </c>
      <c r="EJ91">
        <v>0</v>
      </c>
      <c r="EK91" t="s">
        <v>3</v>
      </c>
      <c r="EL91">
        <v>1</v>
      </c>
      <c r="EM91">
        <v>4</v>
      </c>
      <c r="EN91" t="s">
        <v>40</v>
      </c>
      <c r="EO91" t="s">
        <v>41</v>
      </c>
      <c r="EQ91" t="s">
        <v>29</v>
      </c>
      <c r="ES91">
        <v>0</v>
      </c>
      <c r="ET91">
        <v>1940.55</v>
      </c>
      <c r="EU91">
        <v>22.44</v>
      </c>
      <c r="EV91">
        <v>1889.07</v>
      </c>
      <c r="EW91">
        <v>57.3</v>
      </c>
      <c r="EX91">
        <v>29.04</v>
      </c>
      <c r="EY91">
        <v>2.08</v>
      </c>
      <c r="EZ91">
        <v>0</v>
      </c>
      <c r="FA91">
        <v>0</v>
      </c>
      <c r="FS91">
        <v>0</v>
      </c>
      <c r="FT91">
        <v>0</v>
      </c>
      <c r="FU91">
        <v>0</v>
      </c>
      <c r="FZ91">
        <v>106</v>
      </c>
      <c r="GA91">
        <v>45</v>
      </c>
      <c r="GC91" t="s">
        <v>3</v>
      </c>
      <c r="GF91">
        <v>1</v>
      </c>
      <c r="GH91">
        <v>1438945465</v>
      </c>
      <c r="GI91">
        <v>2</v>
      </c>
      <c r="GJ91">
        <v>1</v>
      </c>
      <c r="GK91">
        <v>2</v>
      </c>
      <c r="GL91">
        <v>0</v>
      </c>
      <c r="GM91">
        <v>0</v>
      </c>
      <c r="GN91">
        <f t="shared" si="136"/>
        <v>0</v>
      </c>
      <c r="GO91">
        <f t="shared" si="137"/>
        <v>6602057.0599999996</v>
      </c>
      <c r="GP91">
        <f t="shared" si="138"/>
        <v>6602057.0599999996</v>
      </c>
      <c r="GQ91">
        <f t="shared" si="139"/>
        <v>0</v>
      </c>
      <c r="GR91">
        <f t="shared" si="140"/>
        <v>0</v>
      </c>
      <c r="GT91">
        <v>0</v>
      </c>
      <c r="GU91">
        <v>3</v>
      </c>
      <c r="GV91">
        <v>0</v>
      </c>
      <c r="GW91" t="s">
        <v>3</v>
      </c>
      <c r="GX91">
        <f t="shared" si="141"/>
        <v>0</v>
      </c>
      <c r="GY91">
        <v>1</v>
      </c>
      <c r="GZ91">
        <f t="shared" si="142"/>
        <v>0</v>
      </c>
      <c r="HC91">
        <v>0</v>
      </c>
      <c r="HD91">
        <v>0</v>
      </c>
      <c r="HE91">
        <f t="shared" si="143"/>
        <v>0</v>
      </c>
      <c r="HG91" t="s">
        <v>3</v>
      </c>
      <c r="HH91" t="s">
        <v>3</v>
      </c>
      <c r="HO91" t="s">
        <v>3</v>
      </c>
      <c r="HP91" t="s">
        <v>3</v>
      </c>
      <c r="HQ91" t="s">
        <v>3</v>
      </c>
      <c r="HR91" t="s">
        <v>3</v>
      </c>
      <c r="HS91" t="s">
        <v>3</v>
      </c>
      <c r="HU91">
        <v>0</v>
      </c>
      <c r="IM91">
        <v>0</v>
      </c>
    </row>
    <row r="92" spans="1:257" x14ac:dyDescent="0.2">
      <c r="A92" s="2">
        <v>18</v>
      </c>
      <c r="B92" s="2">
        <v>1</v>
      </c>
      <c r="C92" s="2">
        <v>187</v>
      </c>
      <c r="D92" s="2"/>
      <c r="E92" s="2" t="s">
        <v>92</v>
      </c>
      <c r="F92" s="2" t="s">
        <v>46</v>
      </c>
      <c r="G92" s="2" t="s">
        <v>47</v>
      </c>
      <c r="H92" s="2" t="s">
        <v>48</v>
      </c>
      <c r="I92" s="2">
        <f t="shared" si="25"/>
        <v>21374.400000000001</v>
      </c>
      <c r="J92" s="2">
        <v>116.80000000000001</v>
      </c>
      <c r="K92" s="2">
        <v>116.8</v>
      </c>
      <c r="L92" s="2">
        <v>21374.400000000001</v>
      </c>
      <c r="M92" s="2"/>
      <c r="N92" s="2"/>
      <c r="O92" s="2"/>
      <c r="P92" s="2"/>
      <c r="Q92" s="2">
        <f t="shared" si="110"/>
        <v>260611.65</v>
      </c>
      <c r="R92" s="2">
        <f t="shared" si="111"/>
        <v>260611.65</v>
      </c>
      <c r="S92" s="2">
        <f>(ROUND((ROUND(((EV92)*AX92*I92),2)*BD92),2)+ROUND((ROUND(((AG92-(EW92))*AX92*I92),2)*BU92),2))</f>
        <v>0</v>
      </c>
      <c r="T92" s="2">
        <f t="shared" si="112"/>
        <v>0</v>
      </c>
      <c r="U92" s="2">
        <f t="shared" si="113"/>
        <v>0</v>
      </c>
      <c r="V92" s="2">
        <f t="shared" si="114"/>
        <v>0</v>
      </c>
      <c r="W92" s="2">
        <f t="shared" si="115"/>
        <v>0</v>
      </c>
      <c r="X92" s="2">
        <f t="shared" si="116"/>
        <v>0</v>
      </c>
      <c r="Y92" s="2">
        <f t="shared" si="117"/>
        <v>0</v>
      </c>
      <c r="Z92" s="2">
        <f t="shared" si="118"/>
        <v>0</v>
      </c>
      <c r="AA92" s="2">
        <f t="shared" si="119"/>
        <v>0</v>
      </c>
      <c r="AB92" s="2"/>
      <c r="AC92" s="2">
        <v>83376402</v>
      </c>
      <c r="AD92" s="2">
        <f t="shared" si="120"/>
        <v>11.3</v>
      </c>
      <c r="AE92" s="2">
        <f t="shared" si="121"/>
        <v>11.3</v>
      </c>
      <c r="AF92" s="2">
        <f>ROUND((((EV92)-(EW92))+AG92),6)</f>
        <v>0</v>
      </c>
      <c r="AG92" s="2">
        <f t="shared" ref="AG92:AH95" si="146">ROUND((EW92),6)</f>
        <v>0</v>
      </c>
      <c r="AH92" s="2">
        <f t="shared" si="146"/>
        <v>0</v>
      </c>
      <c r="AI92" s="2">
        <f t="shared" si="123"/>
        <v>0</v>
      </c>
      <c r="AJ92" s="2">
        <f t="shared" ref="AJ92:AK95" si="147">(EY92)</f>
        <v>0</v>
      </c>
      <c r="AK92" s="2">
        <f t="shared" si="147"/>
        <v>0</v>
      </c>
      <c r="AL92" s="2">
        <f t="shared" si="125"/>
        <v>0</v>
      </c>
      <c r="AM92" s="2">
        <v>11.3</v>
      </c>
      <c r="AN92" s="2">
        <v>11.3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106</v>
      </c>
      <c r="AW92" s="2">
        <v>45</v>
      </c>
      <c r="AX92" s="2">
        <v>1</v>
      </c>
      <c r="AY92" s="2">
        <v>1.079</v>
      </c>
      <c r="AZ92" s="2"/>
      <c r="BA92" s="2"/>
      <c r="BB92" s="2">
        <v>1</v>
      </c>
      <c r="BC92" s="2">
        <v>1</v>
      </c>
      <c r="BD92" s="2">
        <v>1</v>
      </c>
      <c r="BE92" s="2">
        <v>1</v>
      </c>
      <c r="BF92" s="2" t="s">
        <v>3</v>
      </c>
      <c r="BG92" s="2" t="s">
        <v>3</v>
      </c>
      <c r="BH92" s="2" t="s">
        <v>3</v>
      </c>
      <c r="BI92" s="2" t="s">
        <v>3</v>
      </c>
      <c r="BJ92" s="2">
        <v>3</v>
      </c>
      <c r="BK92" s="2">
        <v>1</v>
      </c>
      <c r="BL92" s="2" t="s">
        <v>49</v>
      </c>
      <c r="BM92" s="2"/>
      <c r="BN92" s="2"/>
      <c r="BO92" s="2">
        <v>4</v>
      </c>
      <c r="BP92" s="2">
        <v>0</v>
      </c>
      <c r="BQ92" s="2" t="s">
        <v>3</v>
      </c>
      <c r="BR92" s="2">
        <v>0</v>
      </c>
      <c r="BS92" s="2">
        <v>30</v>
      </c>
      <c r="BT92" s="2">
        <v>0</v>
      </c>
      <c r="BU92" s="2">
        <v>1</v>
      </c>
      <c r="BV92" s="2">
        <v>1</v>
      </c>
      <c r="BW92" s="2">
        <v>1</v>
      </c>
      <c r="BX92" s="2">
        <v>1</v>
      </c>
      <c r="BY92" s="2">
        <v>1</v>
      </c>
      <c r="BZ92" s="2">
        <v>1</v>
      </c>
      <c r="CA92" s="2" t="s">
        <v>3</v>
      </c>
      <c r="CB92" s="2">
        <v>106</v>
      </c>
      <c r="CC92" s="2">
        <v>45</v>
      </c>
      <c r="CD92" s="2" t="s">
        <v>3</v>
      </c>
      <c r="CE92" s="2"/>
      <c r="CF92" s="2"/>
      <c r="CG92" s="2">
        <v>30</v>
      </c>
      <c r="CH92" s="2">
        <v>0</v>
      </c>
      <c r="CI92" s="2">
        <v>0</v>
      </c>
      <c r="CJ92" s="2"/>
      <c r="CK92" s="2"/>
      <c r="CL92" s="2"/>
      <c r="CM92" s="2"/>
      <c r="CN92" s="2"/>
      <c r="CO92" s="2">
        <v>0</v>
      </c>
      <c r="CP92" s="2" t="s">
        <v>3</v>
      </c>
      <c r="CQ92" s="2">
        <v>0</v>
      </c>
      <c r="CR92" s="2">
        <f t="shared" si="126"/>
        <v>260611.65</v>
      </c>
      <c r="CS92" s="2">
        <f t="shared" si="127"/>
        <v>12.19</v>
      </c>
      <c r="CT92" s="2">
        <f>(ROUND((ROUND(((EV92)*AX92*1),2)*BD92),2)+ROUND((ROUND(((AG92-(EW92))*AX92*1),2)*BU92),2))</f>
        <v>0</v>
      </c>
      <c r="CU92" s="2">
        <f t="shared" si="128"/>
        <v>0</v>
      </c>
      <c r="CV92" s="2">
        <f t="shared" si="129"/>
        <v>0</v>
      </c>
      <c r="CW92" s="2">
        <f t="shared" si="130"/>
        <v>0</v>
      </c>
      <c r="CX92" s="2">
        <f t="shared" si="131"/>
        <v>0</v>
      </c>
      <c r="CY92" s="2">
        <f t="shared" si="132"/>
        <v>0</v>
      </c>
      <c r="CZ92" s="2">
        <f t="shared" si="133"/>
        <v>0</v>
      </c>
      <c r="DA92" s="2">
        <f t="shared" si="134"/>
        <v>0</v>
      </c>
      <c r="DB92" s="2">
        <f t="shared" si="135"/>
        <v>0</v>
      </c>
      <c r="DC92" s="2"/>
      <c r="DD92" s="2"/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 t="s">
        <v>3</v>
      </c>
      <c r="DO92" s="2" t="s">
        <v>3</v>
      </c>
      <c r="DP92" s="2">
        <v>0</v>
      </c>
      <c r="DQ92" s="2">
        <v>0</v>
      </c>
      <c r="DR92" s="2">
        <v>1</v>
      </c>
      <c r="DS92" s="2">
        <v>1</v>
      </c>
      <c r="DT92" s="2"/>
      <c r="DU92" s="2"/>
      <c r="DV92" s="2"/>
      <c r="DW92" s="2">
        <v>1009</v>
      </c>
      <c r="DX92" s="2" t="s">
        <v>48</v>
      </c>
      <c r="DY92" s="2" t="s">
        <v>48</v>
      </c>
      <c r="DZ92" s="2">
        <v>1</v>
      </c>
      <c r="EA92" s="2"/>
      <c r="EB92" s="2" t="s">
        <v>3</v>
      </c>
      <c r="EC92" s="2" t="s">
        <v>3</v>
      </c>
      <c r="ED92" s="2" t="s">
        <v>3</v>
      </c>
      <c r="EE92" s="2" t="s">
        <v>3</v>
      </c>
      <c r="EF92" s="2"/>
      <c r="EG92" s="2">
        <v>82946419</v>
      </c>
      <c r="EH92" s="2">
        <v>30</v>
      </c>
      <c r="EI92" s="2" t="s">
        <v>19</v>
      </c>
      <c r="EJ92" s="2">
        <v>0</v>
      </c>
      <c r="EK92" s="2" t="s">
        <v>3</v>
      </c>
      <c r="EL92" s="2">
        <v>1</v>
      </c>
      <c r="EM92" s="2">
        <v>4</v>
      </c>
      <c r="EN92" s="2" t="s">
        <v>40</v>
      </c>
      <c r="EO92" s="2" t="s">
        <v>41</v>
      </c>
      <c r="EP92" s="2"/>
      <c r="EQ92" s="2" t="s">
        <v>3</v>
      </c>
      <c r="ER92" s="2"/>
      <c r="ES92" s="2">
        <v>0</v>
      </c>
      <c r="ET92" s="2">
        <v>11.3</v>
      </c>
      <c r="EU92" s="2">
        <v>11.3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>
        <v>0</v>
      </c>
      <c r="FT92" s="2">
        <v>0</v>
      </c>
      <c r="FU92" s="2">
        <v>0</v>
      </c>
      <c r="FV92" s="2"/>
      <c r="FW92" s="2"/>
      <c r="FX92" s="2"/>
      <c r="FY92" s="2"/>
      <c r="FZ92" s="2">
        <v>106</v>
      </c>
      <c r="GA92" s="2">
        <v>45</v>
      </c>
      <c r="GB92" s="2"/>
      <c r="GC92" s="2" t="s">
        <v>3</v>
      </c>
      <c r="GD92" s="2"/>
      <c r="GE92" s="2"/>
      <c r="GF92" s="2">
        <v>1</v>
      </c>
      <c r="GG92" s="2"/>
      <c r="GH92" s="2">
        <v>-1257485268</v>
      </c>
      <c r="GI92" s="2">
        <v>2</v>
      </c>
      <c r="GJ92" s="2">
        <v>1</v>
      </c>
      <c r="GK92" s="2">
        <v>-2</v>
      </c>
      <c r="GL92" s="2">
        <v>0</v>
      </c>
      <c r="GM92" s="2">
        <v>0</v>
      </c>
      <c r="GN92" s="2">
        <f t="shared" si="136"/>
        <v>0</v>
      </c>
      <c r="GO92" s="2">
        <f t="shared" si="137"/>
        <v>260611.65</v>
      </c>
      <c r="GP92" s="2">
        <f t="shared" si="138"/>
        <v>260611.65</v>
      </c>
      <c r="GQ92" s="2">
        <f t="shared" si="139"/>
        <v>0</v>
      </c>
      <c r="GR92" s="2">
        <f t="shared" si="140"/>
        <v>0</v>
      </c>
      <c r="GS92" s="2"/>
      <c r="GT92" s="2">
        <v>0</v>
      </c>
      <c r="GU92" s="2">
        <v>3</v>
      </c>
      <c r="GV92" s="2">
        <v>0</v>
      </c>
      <c r="GW92" s="2" t="s">
        <v>3</v>
      </c>
      <c r="GX92" s="2">
        <f t="shared" si="141"/>
        <v>0</v>
      </c>
      <c r="GY92" s="2">
        <v>1</v>
      </c>
      <c r="GZ92" s="2">
        <f t="shared" si="142"/>
        <v>0</v>
      </c>
      <c r="HA92" s="2"/>
      <c r="HB92" s="2"/>
      <c r="HC92" s="2">
        <v>0</v>
      </c>
      <c r="HD92" s="2">
        <v>0</v>
      </c>
      <c r="HE92" s="2">
        <f t="shared" si="143"/>
        <v>0</v>
      </c>
      <c r="HF92" s="2"/>
      <c r="HG92" s="2" t="s">
        <v>3</v>
      </c>
      <c r="HH92" s="2" t="s">
        <v>3</v>
      </c>
      <c r="HI92" s="2"/>
      <c r="HJ92" s="2"/>
      <c r="HK92" s="2"/>
      <c r="HL92" s="2"/>
      <c r="HM92" s="2"/>
      <c r="HN92" s="2"/>
      <c r="HO92" s="2" t="s">
        <v>3</v>
      </c>
      <c r="HP92" s="2" t="s">
        <v>3</v>
      </c>
      <c r="HQ92" s="2" t="s">
        <v>3</v>
      </c>
      <c r="HR92" s="2" t="s">
        <v>3</v>
      </c>
      <c r="HS92" s="2" t="s">
        <v>3</v>
      </c>
      <c r="HT92" s="2"/>
      <c r="HU92" s="2">
        <v>0</v>
      </c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>
        <v>0</v>
      </c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x14ac:dyDescent="0.2">
      <c r="A93">
        <v>18</v>
      </c>
      <c r="B93">
        <v>1</v>
      </c>
      <c r="C93">
        <v>200</v>
      </c>
      <c r="E93" t="s">
        <v>92</v>
      </c>
      <c r="F93" t="s">
        <v>46</v>
      </c>
      <c r="G93" t="s">
        <v>47</v>
      </c>
      <c r="H93" t="s">
        <v>48</v>
      </c>
      <c r="I93" s="2">
        <f t="shared" si="25"/>
        <v>21374.400000000001</v>
      </c>
      <c r="J93">
        <v>116.80000000000001</v>
      </c>
      <c r="K93">
        <v>116.8</v>
      </c>
      <c r="L93" s="38">
        <v>21374.400000000001</v>
      </c>
      <c r="Q93">
        <f t="shared" si="110"/>
        <v>779228.83</v>
      </c>
      <c r="R93">
        <f t="shared" si="111"/>
        <v>779228.83</v>
      </c>
      <c r="S93">
        <f>(ROUND((ROUND(((EV93)*AX93*I93),2)*BD93),2)+ROUND((ROUND(((AG93-(EW93))*AX93*I93),2)*BU93),2))</f>
        <v>0</v>
      </c>
      <c r="T93">
        <f t="shared" si="112"/>
        <v>0</v>
      </c>
      <c r="U93">
        <f t="shared" si="113"/>
        <v>0</v>
      </c>
      <c r="V93">
        <f t="shared" si="114"/>
        <v>0</v>
      </c>
      <c r="W93">
        <f t="shared" si="115"/>
        <v>0</v>
      </c>
      <c r="X93">
        <f t="shared" si="116"/>
        <v>0</v>
      </c>
      <c r="Y93">
        <f t="shared" si="117"/>
        <v>0</v>
      </c>
      <c r="Z93">
        <f t="shared" si="118"/>
        <v>0</v>
      </c>
      <c r="AA93">
        <f t="shared" si="119"/>
        <v>0</v>
      </c>
      <c r="AC93">
        <v>83376404</v>
      </c>
      <c r="AD93">
        <f t="shared" si="120"/>
        <v>11.3</v>
      </c>
      <c r="AE93">
        <f t="shared" si="121"/>
        <v>11.3</v>
      </c>
      <c r="AF93">
        <f>ROUND((((EV93)-(EW93))+AG93),6)</f>
        <v>0</v>
      </c>
      <c r="AG93">
        <f t="shared" si="146"/>
        <v>0</v>
      </c>
      <c r="AH93">
        <f t="shared" si="146"/>
        <v>0</v>
      </c>
      <c r="AI93">
        <f t="shared" si="123"/>
        <v>0</v>
      </c>
      <c r="AJ93">
        <f t="shared" si="147"/>
        <v>0</v>
      </c>
      <c r="AK93">
        <f t="shared" si="147"/>
        <v>0</v>
      </c>
      <c r="AL93">
        <f t="shared" si="125"/>
        <v>0</v>
      </c>
      <c r="AM93">
        <v>11.3</v>
      </c>
      <c r="AN93">
        <v>11.3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106</v>
      </c>
      <c r="AW93">
        <v>45</v>
      </c>
      <c r="AX93">
        <v>1</v>
      </c>
      <c r="AY93">
        <v>1.079</v>
      </c>
      <c r="BB93">
        <v>1</v>
      </c>
      <c r="BC93">
        <v>1</v>
      </c>
      <c r="BD93">
        <v>1</v>
      </c>
      <c r="BE93">
        <v>2.99</v>
      </c>
      <c r="BF93" t="s">
        <v>3</v>
      </c>
      <c r="BG93" t="s">
        <v>3</v>
      </c>
      <c r="BH93" t="s">
        <v>3</v>
      </c>
      <c r="BI93" t="s">
        <v>3</v>
      </c>
      <c r="BJ93">
        <v>3</v>
      </c>
      <c r="BK93">
        <v>1</v>
      </c>
      <c r="BL93" t="s">
        <v>49</v>
      </c>
      <c r="BO93">
        <v>4</v>
      </c>
      <c r="BP93">
        <v>0</v>
      </c>
      <c r="BQ93" t="s">
        <v>46</v>
      </c>
      <c r="BR93">
        <v>1</v>
      </c>
      <c r="BS93">
        <v>30</v>
      </c>
      <c r="BT93">
        <v>0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 t="s">
        <v>3</v>
      </c>
      <c r="CB93">
        <v>106</v>
      </c>
      <c r="CC93">
        <v>45</v>
      </c>
      <c r="CD93" t="s">
        <v>3</v>
      </c>
      <c r="CG93">
        <v>30</v>
      </c>
      <c r="CH93">
        <v>0</v>
      </c>
      <c r="CI93">
        <v>0</v>
      </c>
      <c r="CO93">
        <v>0</v>
      </c>
      <c r="CP93" t="s">
        <v>3</v>
      </c>
      <c r="CQ93">
        <v>0</v>
      </c>
      <c r="CR93">
        <f t="shared" si="126"/>
        <v>779228.83</v>
      </c>
      <c r="CS93">
        <f t="shared" si="127"/>
        <v>36.450000000000003</v>
      </c>
      <c r="CT93">
        <f>(ROUND((ROUND(((EV93)*AX93*1),2)*BD93),2)+ROUND((ROUND(((AG93-(EW93))*AX93*1),2)*BU93),2))</f>
        <v>0</v>
      </c>
      <c r="CU93">
        <f t="shared" si="128"/>
        <v>0</v>
      </c>
      <c r="CV93">
        <f t="shared" si="129"/>
        <v>0</v>
      </c>
      <c r="CW93">
        <f t="shared" si="130"/>
        <v>0</v>
      </c>
      <c r="CX93">
        <f t="shared" si="131"/>
        <v>0</v>
      </c>
      <c r="CY93">
        <f t="shared" si="132"/>
        <v>0</v>
      </c>
      <c r="CZ93">
        <f t="shared" si="133"/>
        <v>0</v>
      </c>
      <c r="DA93">
        <f t="shared" si="134"/>
        <v>0</v>
      </c>
      <c r="DB93">
        <f t="shared" si="135"/>
        <v>0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 t="s">
        <v>3</v>
      </c>
      <c r="DO93" t="s">
        <v>3</v>
      </c>
      <c r="DP93">
        <v>0</v>
      </c>
      <c r="DQ93">
        <v>0</v>
      </c>
      <c r="DR93">
        <v>1</v>
      </c>
      <c r="DS93">
        <v>1</v>
      </c>
      <c r="DW93">
        <v>1009</v>
      </c>
      <c r="DX93" t="s">
        <v>48</v>
      </c>
      <c r="DY93" t="s">
        <v>48</v>
      </c>
      <c r="DZ93">
        <v>1</v>
      </c>
      <c r="EB93" t="s">
        <v>3</v>
      </c>
      <c r="EC93" t="s">
        <v>3</v>
      </c>
      <c r="ED93" t="s">
        <v>3</v>
      </c>
      <c r="EE93" t="s">
        <v>3</v>
      </c>
      <c r="EG93">
        <v>82946419</v>
      </c>
      <c r="EH93">
        <v>30</v>
      </c>
      <c r="EI93" t="s">
        <v>19</v>
      </c>
      <c r="EJ93">
        <v>0</v>
      </c>
      <c r="EK93" t="s">
        <v>3</v>
      </c>
      <c r="EL93">
        <v>1</v>
      </c>
      <c r="EM93">
        <v>4</v>
      </c>
      <c r="EN93" t="s">
        <v>40</v>
      </c>
      <c r="EO93" t="s">
        <v>41</v>
      </c>
      <c r="EQ93" t="s">
        <v>3</v>
      </c>
      <c r="ES93">
        <v>0</v>
      </c>
      <c r="ET93">
        <v>11.3</v>
      </c>
      <c r="EU93">
        <v>11.3</v>
      </c>
      <c r="EV93">
        <v>0</v>
      </c>
      <c r="EW93">
        <v>0</v>
      </c>
      <c r="EX93">
        <v>0</v>
      </c>
      <c r="EY93">
        <v>0</v>
      </c>
      <c r="EZ93">
        <v>0</v>
      </c>
      <c r="FS93">
        <v>0</v>
      </c>
      <c r="FT93">
        <v>0</v>
      </c>
      <c r="FU93">
        <v>0</v>
      </c>
      <c r="FZ93">
        <v>106</v>
      </c>
      <c r="GA93">
        <v>45</v>
      </c>
      <c r="GC93" t="s">
        <v>3</v>
      </c>
      <c r="GF93">
        <v>1</v>
      </c>
      <c r="GH93">
        <v>-1257485268</v>
      </c>
      <c r="GI93">
        <v>2</v>
      </c>
      <c r="GJ93">
        <v>1</v>
      </c>
      <c r="GK93">
        <v>2</v>
      </c>
      <c r="GL93">
        <v>0</v>
      </c>
      <c r="GM93">
        <v>0</v>
      </c>
      <c r="GN93">
        <f t="shared" si="136"/>
        <v>0</v>
      </c>
      <c r="GO93">
        <f t="shared" si="137"/>
        <v>779228.83</v>
      </c>
      <c r="GP93">
        <f t="shared" si="138"/>
        <v>779228.83</v>
      </c>
      <c r="GQ93">
        <f t="shared" si="139"/>
        <v>0</v>
      </c>
      <c r="GR93">
        <f t="shared" si="140"/>
        <v>0</v>
      </c>
      <c r="GT93">
        <v>0</v>
      </c>
      <c r="GU93">
        <v>3</v>
      </c>
      <c r="GV93">
        <v>0</v>
      </c>
      <c r="GW93" t="s">
        <v>3</v>
      </c>
      <c r="GX93">
        <f t="shared" si="141"/>
        <v>0</v>
      </c>
      <c r="GY93">
        <v>1</v>
      </c>
      <c r="GZ93">
        <f t="shared" si="142"/>
        <v>0</v>
      </c>
      <c r="HC93">
        <v>0</v>
      </c>
      <c r="HD93">
        <v>0</v>
      </c>
      <c r="HE93">
        <f t="shared" si="143"/>
        <v>0</v>
      </c>
      <c r="HG93" t="s">
        <v>3</v>
      </c>
      <c r="HH93" t="s">
        <v>3</v>
      </c>
      <c r="HO93" t="s">
        <v>3</v>
      </c>
      <c r="HP93" t="s">
        <v>3</v>
      </c>
      <c r="HQ93" t="s">
        <v>3</v>
      </c>
      <c r="HR93" t="s">
        <v>3</v>
      </c>
      <c r="HS93" t="s">
        <v>3</v>
      </c>
      <c r="HU93">
        <v>0</v>
      </c>
      <c r="IM93">
        <v>0</v>
      </c>
    </row>
    <row r="94" spans="1:257" x14ac:dyDescent="0.2">
      <c r="A94" s="2">
        <v>18</v>
      </c>
      <c r="B94" s="2">
        <v>1</v>
      </c>
      <c r="C94" s="2">
        <v>189</v>
      </c>
      <c r="D94" s="2"/>
      <c r="E94" s="2" t="s">
        <v>93</v>
      </c>
      <c r="F94" s="2" t="s">
        <v>55</v>
      </c>
      <c r="G94" s="2" t="s">
        <v>339</v>
      </c>
      <c r="H94" s="2" t="s">
        <v>56</v>
      </c>
      <c r="I94" s="2">
        <f t="shared" ref="I94:I157" si="148">L94-M94</f>
        <v>1147.4100000000001</v>
      </c>
      <c r="J94" s="2">
        <v>6.2700000000000005</v>
      </c>
      <c r="K94" s="2">
        <v>6.27</v>
      </c>
      <c r="L94" s="2">
        <v>1147.4100000000001</v>
      </c>
      <c r="M94" s="2"/>
      <c r="N94" s="2"/>
      <c r="O94" s="2"/>
      <c r="P94" s="2"/>
      <c r="Q94" s="2">
        <f t="shared" si="110"/>
        <v>118060.96</v>
      </c>
      <c r="R94" s="2">
        <f t="shared" si="111"/>
        <v>118060.96</v>
      </c>
      <c r="S94" s="2">
        <f>(ROUND((ROUND(((EV94)*AX94*I94),2)*BD94),2)+ROUND((ROUND(((AG94-(EW94))*AX94*I94),2)*BU94),2))</f>
        <v>0</v>
      </c>
      <c r="T94" s="2">
        <f t="shared" si="112"/>
        <v>0</v>
      </c>
      <c r="U94" s="2">
        <f t="shared" si="113"/>
        <v>0</v>
      </c>
      <c r="V94" s="2">
        <f t="shared" si="114"/>
        <v>0</v>
      </c>
      <c r="W94" s="2">
        <f t="shared" si="115"/>
        <v>0</v>
      </c>
      <c r="X94" s="2">
        <f t="shared" si="116"/>
        <v>0</v>
      </c>
      <c r="Y94" s="2">
        <f t="shared" si="117"/>
        <v>0</v>
      </c>
      <c r="Z94" s="2">
        <f t="shared" si="118"/>
        <v>0</v>
      </c>
      <c r="AA94" s="2">
        <f t="shared" si="119"/>
        <v>0</v>
      </c>
      <c r="AB94" s="2"/>
      <c r="AC94" s="2">
        <v>83376402</v>
      </c>
      <c r="AD94" s="2">
        <f t="shared" si="120"/>
        <v>95.36</v>
      </c>
      <c r="AE94" s="2">
        <f t="shared" si="121"/>
        <v>95.36</v>
      </c>
      <c r="AF94" s="2">
        <f>ROUND((((EV94)-(EW94))+AG94),6)</f>
        <v>0</v>
      </c>
      <c r="AG94" s="2">
        <f t="shared" si="146"/>
        <v>0</v>
      </c>
      <c r="AH94" s="2">
        <f t="shared" si="146"/>
        <v>0</v>
      </c>
      <c r="AI94" s="2">
        <f t="shared" si="123"/>
        <v>0</v>
      </c>
      <c r="AJ94" s="2">
        <f t="shared" si="147"/>
        <v>0</v>
      </c>
      <c r="AK94" s="2">
        <f t="shared" si="147"/>
        <v>0</v>
      </c>
      <c r="AL94" s="2">
        <f t="shared" si="125"/>
        <v>0</v>
      </c>
      <c r="AM94" s="2">
        <v>95.36</v>
      </c>
      <c r="AN94" s="2">
        <v>95.36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106</v>
      </c>
      <c r="AW94" s="2">
        <v>45</v>
      </c>
      <c r="AX94" s="2">
        <v>1</v>
      </c>
      <c r="AY94" s="2">
        <v>1.079</v>
      </c>
      <c r="AZ94" s="2"/>
      <c r="BA94" s="2"/>
      <c r="BB94" s="2">
        <v>1</v>
      </c>
      <c r="BC94" s="2">
        <v>1</v>
      </c>
      <c r="BD94" s="2">
        <v>1</v>
      </c>
      <c r="BE94" s="2">
        <v>1</v>
      </c>
      <c r="BF94" s="2" t="s">
        <v>3</v>
      </c>
      <c r="BG94" s="2" t="s">
        <v>3</v>
      </c>
      <c r="BH94" s="2" t="s">
        <v>3</v>
      </c>
      <c r="BI94" s="2" t="s">
        <v>3</v>
      </c>
      <c r="BJ94" s="2">
        <v>3</v>
      </c>
      <c r="BK94" s="2">
        <v>1</v>
      </c>
      <c r="BL94" s="2" t="s">
        <v>57</v>
      </c>
      <c r="BM94" s="2"/>
      <c r="BN94" s="2"/>
      <c r="BO94" s="2">
        <v>4</v>
      </c>
      <c r="BP94" s="2">
        <v>0</v>
      </c>
      <c r="BQ94" s="2" t="s">
        <v>3</v>
      </c>
      <c r="BR94" s="2">
        <v>0</v>
      </c>
      <c r="BS94" s="2">
        <v>30</v>
      </c>
      <c r="BT94" s="2">
        <v>0</v>
      </c>
      <c r="BU94" s="2">
        <v>1</v>
      </c>
      <c r="BV94" s="2">
        <v>1</v>
      </c>
      <c r="BW94" s="2">
        <v>1</v>
      </c>
      <c r="BX94" s="2">
        <v>1</v>
      </c>
      <c r="BY94" s="2">
        <v>1</v>
      </c>
      <c r="BZ94" s="2">
        <v>1</v>
      </c>
      <c r="CA94" s="2" t="s">
        <v>3</v>
      </c>
      <c r="CB94" s="2">
        <v>106</v>
      </c>
      <c r="CC94" s="2">
        <v>45</v>
      </c>
      <c r="CD94" s="2" t="s">
        <v>3</v>
      </c>
      <c r="CE94" s="2"/>
      <c r="CF94" s="2"/>
      <c r="CG94" s="2">
        <v>30</v>
      </c>
      <c r="CH94" s="2">
        <v>0</v>
      </c>
      <c r="CI94" s="2">
        <v>0</v>
      </c>
      <c r="CJ94" s="2"/>
      <c r="CK94" s="2"/>
      <c r="CL94" s="2"/>
      <c r="CM94" s="2"/>
      <c r="CN94" s="2"/>
      <c r="CO94" s="2">
        <v>0</v>
      </c>
      <c r="CP94" s="2" t="s">
        <v>3</v>
      </c>
      <c r="CQ94" s="2">
        <v>0</v>
      </c>
      <c r="CR94" s="2">
        <f t="shared" si="126"/>
        <v>118060.96</v>
      </c>
      <c r="CS94" s="2">
        <f t="shared" si="127"/>
        <v>102.89</v>
      </c>
      <c r="CT94" s="2">
        <f>(ROUND((ROUND(((EV94)*AX94*1),2)*BD94),2)+ROUND((ROUND(((AG94-(EW94))*AX94*1),2)*BU94),2))</f>
        <v>0</v>
      </c>
      <c r="CU94" s="2">
        <f t="shared" si="128"/>
        <v>0</v>
      </c>
      <c r="CV94" s="2">
        <f t="shared" si="129"/>
        <v>0</v>
      </c>
      <c r="CW94" s="2">
        <f t="shared" si="130"/>
        <v>0</v>
      </c>
      <c r="CX94" s="2">
        <f t="shared" si="131"/>
        <v>0</v>
      </c>
      <c r="CY94" s="2">
        <f t="shared" si="132"/>
        <v>0</v>
      </c>
      <c r="CZ94" s="2">
        <f t="shared" si="133"/>
        <v>0</v>
      </c>
      <c r="DA94" s="2">
        <f t="shared" si="134"/>
        <v>0</v>
      </c>
      <c r="DB94" s="2">
        <f t="shared" si="135"/>
        <v>0</v>
      </c>
      <c r="DC94" s="2"/>
      <c r="DD94" s="2"/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 t="s">
        <v>3</v>
      </c>
      <c r="DO94" s="2" t="s">
        <v>3</v>
      </c>
      <c r="DP94" s="2">
        <v>0</v>
      </c>
      <c r="DQ94" s="2">
        <v>0</v>
      </c>
      <c r="DR94" s="2">
        <v>1</v>
      </c>
      <c r="DS94" s="2">
        <v>1</v>
      </c>
      <c r="DT94" s="2"/>
      <c r="DU94" s="2"/>
      <c r="DV94" s="2"/>
      <c r="DW94" s="2">
        <v>1002</v>
      </c>
      <c r="DX94" s="2" t="s">
        <v>56</v>
      </c>
      <c r="DY94" s="2" t="s">
        <v>56</v>
      </c>
      <c r="DZ94" s="2">
        <v>1</v>
      </c>
      <c r="EA94" s="2"/>
      <c r="EB94" s="2" t="s">
        <v>3</v>
      </c>
      <c r="EC94" s="2" t="s">
        <v>3</v>
      </c>
      <c r="ED94" s="2" t="s">
        <v>3</v>
      </c>
      <c r="EE94" s="2" t="s">
        <v>3</v>
      </c>
      <c r="EF94" s="2"/>
      <c r="EG94" s="2">
        <v>82946419</v>
      </c>
      <c r="EH94" s="2">
        <v>30</v>
      </c>
      <c r="EI94" s="2" t="s">
        <v>19</v>
      </c>
      <c r="EJ94" s="2">
        <v>0</v>
      </c>
      <c r="EK94" s="2" t="s">
        <v>3</v>
      </c>
      <c r="EL94" s="2">
        <v>1</v>
      </c>
      <c r="EM94" s="2">
        <v>4</v>
      </c>
      <c r="EN94" s="2" t="s">
        <v>40</v>
      </c>
      <c r="EO94" s="2" t="s">
        <v>41</v>
      </c>
      <c r="EP94" s="2"/>
      <c r="EQ94" s="2" t="s">
        <v>3</v>
      </c>
      <c r="ER94" s="2"/>
      <c r="ES94" s="2">
        <v>0</v>
      </c>
      <c r="ET94" s="2">
        <v>95.36</v>
      </c>
      <c r="EU94" s="2">
        <v>95.36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>
        <v>0</v>
      </c>
      <c r="FT94" s="2">
        <v>0</v>
      </c>
      <c r="FU94" s="2">
        <v>0</v>
      </c>
      <c r="FV94" s="2"/>
      <c r="FW94" s="2"/>
      <c r="FX94" s="2"/>
      <c r="FY94" s="2"/>
      <c r="FZ94" s="2">
        <v>106</v>
      </c>
      <c r="GA94" s="2">
        <v>45</v>
      </c>
      <c r="GB94" s="2"/>
      <c r="GC94" s="2" t="s">
        <v>3</v>
      </c>
      <c r="GD94" s="2"/>
      <c r="GE94" s="2"/>
      <c r="GF94" s="2">
        <v>1</v>
      </c>
      <c r="GG94" s="2"/>
      <c r="GH94" s="2">
        <v>38055594</v>
      </c>
      <c r="GI94" s="2">
        <v>2</v>
      </c>
      <c r="GJ94" s="2">
        <v>1</v>
      </c>
      <c r="GK94" s="2">
        <v>-2</v>
      </c>
      <c r="GL94" s="2">
        <v>0</v>
      </c>
      <c r="GM94" s="2">
        <v>0</v>
      </c>
      <c r="GN94" s="2">
        <f t="shared" si="136"/>
        <v>0</v>
      </c>
      <c r="GO94" s="2">
        <f t="shared" si="137"/>
        <v>118060.96</v>
      </c>
      <c r="GP94" s="2">
        <f t="shared" si="138"/>
        <v>118060.96</v>
      </c>
      <c r="GQ94" s="2">
        <f t="shared" si="139"/>
        <v>0</v>
      </c>
      <c r="GR94" s="2">
        <f t="shared" si="140"/>
        <v>0</v>
      </c>
      <c r="GS94" s="2"/>
      <c r="GT94" s="2">
        <v>0</v>
      </c>
      <c r="GU94" s="2">
        <v>3</v>
      </c>
      <c r="GV94" s="2">
        <v>0</v>
      </c>
      <c r="GW94" s="2" t="s">
        <v>3</v>
      </c>
      <c r="GX94" s="2">
        <f t="shared" si="141"/>
        <v>0</v>
      </c>
      <c r="GY94" s="2">
        <v>1</v>
      </c>
      <c r="GZ94" s="2">
        <f t="shared" si="142"/>
        <v>0</v>
      </c>
      <c r="HA94" s="2"/>
      <c r="HB94" s="2"/>
      <c r="HC94" s="2">
        <v>0</v>
      </c>
      <c r="HD94" s="2">
        <v>0</v>
      </c>
      <c r="HE94" s="2">
        <f t="shared" si="143"/>
        <v>0</v>
      </c>
      <c r="HF94" s="2"/>
      <c r="HG94" s="2" t="s">
        <v>3</v>
      </c>
      <c r="HH94" s="2" t="s">
        <v>3</v>
      </c>
      <c r="HI94" s="2"/>
      <c r="HJ94" s="2"/>
      <c r="HK94" s="2"/>
      <c r="HL94" s="2"/>
      <c r="HM94" s="2"/>
      <c r="HN94" s="2"/>
      <c r="HO94" s="2" t="s">
        <v>3</v>
      </c>
      <c r="HP94" s="2" t="s">
        <v>3</v>
      </c>
      <c r="HQ94" s="2" t="s">
        <v>3</v>
      </c>
      <c r="HR94" s="2" t="s">
        <v>3</v>
      </c>
      <c r="HS94" s="2" t="s">
        <v>3</v>
      </c>
      <c r="HT94" s="2"/>
      <c r="HU94" s="2">
        <v>0</v>
      </c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>
        <v>0</v>
      </c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x14ac:dyDescent="0.2">
      <c r="A95">
        <v>18</v>
      </c>
      <c r="B95">
        <v>1</v>
      </c>
      <c r="C95">
        <v>202</v>
      </c>
      <c r="E95" t="s">
        <v>93</v>
      </c>
      <c r="F95" t="s">
        <v>55</v>
      </c>
      <c r="G95" t="s">
        <v>339</v>
      </c>
      <c r="H95" t="s">
        <v>56</v>
      </c>
      <c r="I95" s="2">
        <f t="shared" si="148"/>
        <v>1147.4100000000001</v>
      </c>
      <c r="J95">
        <v>6.2700000000000005</v>
      </c>
      <c r="K95">
        <v>6.27</v>
      </c>
      <c r="L95" s="38">
        <v>1147.4100000000001</v>
      </c>
      <c r="Q95">
        <f t="shared" si="110"/>
        <v>910250</v>
      </c>
      <c r="R95">
        <f t="shared" si="111"/>
        <v>910250</v>
      </c>
      <c r="S95">
        <f>(ROUND((ROUND(((EV95)*AX95*I95),2)*BD95),2)+ROUND((ROUND(((AG95-(EW95))*AX95*I95),2)*BU95),2))</f>
        <v>0</v>
      </c>
      <c r="T95">
        <f t="shared" si="112"/>
        <v>0</v>
      </c>
      <c r="U95">
        <f t="shared" si="113"/>
        <v>0</v>
      </c>
      <c r="V95">
        <f t="shared" si="114"/>
        <v>0</v>
      </c>
      <c r="W95">
        <f t="shared" si="115"/>
        <v>0</v>
      </c>
      <c r="X95">
        <f t="shared" si="116"/>
        <v>0</v>
      </c>
      <c r="Y95">
        <f t="shared" si="117"/>
        <v>0</v>
      </c>
      <c r="Z95">
        <f t="shared" si="118"/>
        <v>0</v>
      </c>
      <c r="AA95">
        <f t="shared" si="119"/>
        <v>0</v>
      </c>
      <c r="AC95">
        <v>83376404</v>
      </c>
      <c r="AD95">
        <f t="shared" si="120"/>
        <v>95.36</v>
      </c>
      <c r="AE95">
        <f t="shared" si="121"/>
        <v>95.36</v>
      </c>
      <c r="AF95">
        <f>ROUND((((EV95)-(EW95))+AG95),6)</f>
        <v>0</v>
      </c>
      <c r="AG95">
        <f t="shared" si="146"/>
        <v>0</v>
      </c>
      <c r="AH95">
        <f t="shared" si="146"/>
        <v>0</v>
      </c>
      <c r="AI95">
        <f t="shared" si="123"/>
        <v>0</v>
      </c>
      <c r="AJ95">
        <f t="shared" si="147"/>
        <v>0</v>
      </c>
      <c r="AK95">
        <f t="shared" si="147"/>
        <v>0</v>
      </c>
      <c r="AL95">
        <f t="shared" si="125"/>
        <v>0</v>
      </c>
      <c r="AM95">
        <v>95.36</v>
      </c>
      <c r="AN95">
        <v>95.36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106</v>
      </c>
      <c r="AW95">
        <v>45</v>
      </c>
      <c r="AX95">
        <v>1</v>
      </c>
      <c r="AY95">
        <v>1.079</v>
      </c>
      <c r="BB95">
        <v>1</v>
      </c>
      <c r="BC95">
        <v>1</v>
      </c>
      <c r="BD95">
        <v>1</v>
      </c>
      <c r="BE95">
        <v>7.71</v>
      </c>
      <c r="BF95" t="s">
        <v>3</v>
      </c>
      <c r="BG95" t="s">
        <v>3</v>
      </c>
      <c r="BH95" t="s">
        <v>3</v>
      </c>
      <c r="BI95" t="s">
        <v>3</v>
      </c>
      <c r="BJ95">
        <v>3</v>
      </c>
      <c r="BK95">
        <v>1</v>
      </c>
      <c r="BL95" t="s">
        <v>57</v>
      </c>
      <c r="BO95">
        <v>4</v>
      </c>
      <c r="BP95">
        <v>0</v>
      </c>
      <c r="BQ95" t="s">
        <v>55</v>
      </c>
      <c r="BR95">
        <v>1</v>
      </c>
      <c r="BS95">
        <v>30</v>
      </c>
      <c r="BT95">
        <v>0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 t="s">
        <v>3</v>
      </c>
      <c r="CB95">
        <v>106</v>
      </c>
      <c r="CC95">
        <v>45</v>
      </c>
      <c r="CD95" t="s">
        <v>3</v>
      </c>
      <c r="CG95">
        <v>30</v>
      </c>
      <c r="CH95">
        <v>0</v>
      </c>
      <c r="CI95">
        <v>0</v>
      </c>
      <c r="CO95">
        <v>0</v>
      </c>
      <c r="CP95" t="s">
        <v>3</v>
      </c>
      <c r="CQ95">
        <v>0</v>
      </c>
      <c r="CR95">
        <f t="shared" si="126"/>
        <v>910250</v>
      </c>
      <c r="CS95">
        <f t="shared" si="127"/>
        <v>793.28</v>
      </c>
      <c r="CT95">
        <f>(ROUND((ROUND(((EV95)*AX95*1),2)*BD95),2)+ROUND((ROUND(((AG95-(EW95))*AX95*1),2)*BU95),2))</f>
        <v>0</v>
      </c>
      <c r="CU95">
        <f t="shared" si="128"/>
        <v>0</v>
      </c>
      <c r="CV95">
        <f t="shared" si="129"/>
        <v>0</v>
      </c>
      <c r="CW95">
        <f t="shared" si="130"/>
        <v>0</v>
      </c>
      <c r="CX95">
        <f t="shared" si="131"/>
        <v>0</v>
      </c>
      <c r="CY95">
        <f t="shared" si="132"/>
        <v>0</v>
      </c>
      <c r="CZ95">
        <f t="shared" si="133"/>
        <v>0</v>
      </c>
      <c r="DA95">
        <f t="shared" si="134"/>
        <v>0</v>
      </c>
      <c r="DB95">
        <f t="shared" si="135"/>
        <v>0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 t="s">
        <v>3</v>
      </c>
      <c r="DO95" t="s">
        <v>3</v>
      </c>
      <c r="DP95">
        <v>0</v>
      </c>
      <c r="DQ95">
        <v>0</v>
      </c>
      <c r="DR95">
        <v>1</v>
      </c>
      <c r="DS95">
        <v>1</v>
      </c>
      <c r="DW95">
        <v>1002</v>
      </c>
      <c r="DX95" t="s">
        <v>56</v>
      </c>
      <c r="DY95" t="s">
        <v>56</v>
      </c>
      <c r="DZ95">
        <v>1</v>
      </c>
      <c r="EB95" t="s">
        <v>3</v>
      </c>
      <c r="EC95" t="s">
        <v>3</v>
      </c>
      <c r="ED95" t="s">
        <v>3</v>
      </c>
      <c r="EE95" t="s">
        <v>3</v>
      </c>
      <c r="EG95">
        <v>82946419</v>
      </c>
      <c r="EH95">
        <v>30</v>
      </c>
      <c r="EI95" t="s">
        <v>19</v>
      </c>
      <c r="EJ95">
        <v>0</v>
      </c>
      <c r="EK95" t="s">
        <v>3</v>
      </c>
      <c r="EL95">
        <v>1</v>
      </c>
      <c r="EM95">
        <v>4</v>
      </c>
      <c r="EN95" t="s">
        <v>40</v>
      </c>
      <c r="EO95" t="s">
        <v>41</v>
      </c>
      <c r="EQ95" t="s">
        <v>3</v>
      </c>
      <c r="ES95">
        <v>0</v>
      </c>
      <c r="ET95">
        <v>95.36</v>
      </c>
      <c r="EU95">
        <v>95.36</v>
      </c>
      <c r="EV95">
        <v>0</v>
      </c>
      <c r="EW95">
        <v>0</v>
      </c>
      <c r="EX95">
        <v>0</v>
      </c>
      <c r="EY95">
        <v>0</v>
      </c>
      <c r="EZ95">
        <v>0</v>
      </c>
      <c r="FS95">
        <v>0</v>
      </c>
      <c r="FT95">
        <v>0</v>
      </c>
      <c r="FU95">
        <v>0</v>
      </c>
      <c r="FZ95">
        <v>106</v>
      </c>
      <c r="GA95">
        <v>45</v>
      </c>
      <c r="GC95" t="s">
        <v>3</v>
      </c>
      <c r="GF95">
        <v>1</v>
      </c>
      <c r="GH95">
        <v>38055594</v>
      </c>
      <c r="GI95">
        <v>2</v>
      </c>
      <c r="GJ95">
        <v>1</v>
      </c>
      <c r="GK95">
        <v>2</v>
      </c>
      <c r="GL95">
        <v>0</v>
      </c>
      <c r="GM95">
        <v>0</v>
      </c>
      <c r="GN95">
        <f t="shared" si="136"/>
        <v>0</v>
      </c>
      <c r="GO95">
        <f t="shared" si="137"/>
        <v>910250</v>
      </c>
      <c r="GP95">
        <f t="shared" si="138"/>
        <v>910250</v>
      </c>
      <c r="GQ95">
        <f t="shared" si="139"/>
        <v>0</v>
      </c>
      <c r="GR95">
        <f t="shared" si="140"/>
        <v>0</v>
      </c>
      <c r="GT95">
        <v>0</v>
      </c>
      <c r="GU95">
        <v>3</v>
      </c>
      <c r="GV95">
        <v>0</v>
      </c>
      <c r="GW95" t="s">
        <v>3</v>
      </c>
      <c r="GX95">
        <f t="shared" si="141"/>
        <v>0</v>
      </c>
      <c r="GY95">
        <v>1</v>
      </c>
      <c r="GZ95">
        <f t="shared" si="142"/>
        <v>0</v>
      </c>
      <c r="HC95">
        <v>0</v>
      </c>
      <c r="HD95">
        <v>0</v>
      </c>
      <c r="HE95">
        <f t="shared" si="143"/>
        <v>0</v>
      </c>
      <c r="HG95" t="s">
        <v>3</v>
      </c>
      <c r="HH95" t="s">
        <v>3</v>
      </c>
      <c r="HO95" t="s">
        <v>3</v>
      </c>
      <c r="HP95" t="s">
        <v>3</v>
      </c>
      <c r="HQ95" t="s">
        <v>3</v>
      </c>
      <c r="HR95" t="s">
        <v>3</v>
      </c>
      <c r="HS95" t="s">
        <v>3</v>
      </c>
      <c r="HU95">
        <v>0</v>
      </c>
      <c r="IM95">
        <v>0</v>
      </c>
    </row>
    <row r="96" spans="1:257" x14ac:dyDescent="0.2">
      <c r="A96" s="2">
        <v>17</v>
      </c>
      <c r="B96" s="2">
        <v>1</v>
      </c>
      <c r="C96" s="2">
        <f>ROW(SmtRes!A204)</f>
        <v>204</v>
      </c>
      <c r="D96" s="2">
        <f>ROW(EtalonRes!A216)</f>
        <v>216</v>
      </c>
      <c r="E96" s="2" t="s">
        <v>94</v>
      </c>
      <c r="F96" s="2" t="s">
        <v>59</v>
      </c>
      <c r="G96" s="2" t="s">
        <v>60</v>
      </c>
      <c r="H96" s="2" t="s">
        <v>38</v>
      </c>
      <c r="I96" s="2">
        <f t="shared" si="148"/>
        <v>1</v>
      </c>
      <c r="J96" s="2">
        <v>0</v>
      </c>
      <c r="K96" s="2">
        <v>1</v>
      </c>
      <c r="L96" s="2">
        <v>1</v>
      </c>
      <c r="M96" s="2"/>
      <c r="N96" s="2"/>
      <c r="O96" s="2"/>
      <c r="P96" s="2"/>
      <c r="Q96" s="2">
        <f t="shared" si="110"/>
        <v>621.4</v>
      </c>
      <c r="R96" s="2">
        <f t="shared" si="111"/>
        <v>0</v>
      </c>
      <c r="S96" s="2">
        <f>(ROUND((ROUND((((EV96*1.15))*AX96*I96),2)*BD96),2)+ROUND((ROUND(((AG96-((EW96*1.15)))*AX96*I96),2)*BU96),2))</f>
        <v>617.45000000000005</v>
      </c>
      <c r="T96" s="2">
        <f t="shared" si="112"/>
        <v>12.18</v>
      </c>
      <c r="U96" s="2">
        <f t="shared" si="113"/>
        <v>3.95</v>
      </c>
      <c r="V96" s="2">
        <f t="shared" si="114"/>
        <v>0</v>
      </c>
      <c r="W96" s="2">
        <f t="shared" si="115"/>
        <v>0.31305299999999997</v>
      </c>
      <c r="X96" s="2">
        <f t="shared" si="116"/>
        <v>0</v>
      </c>
      <c r="Y96" s="2">
        <f t="shared" si="117"/>
        <v>0</v>
      </c>
      <c r="Z96" s="2">
        <f t="shared" si="118"/>
        <v>17.100000000000001</v>
      </c>
      <c r="AA96" s="2">
        <f t="shared" si="119"/>
        <v>7.26</v>
      </c>
      <c r="AB96" s="2"/>
      <c r="AC96" s="2">
        <v>83376402</v>
      </c>
      <c r="AD96" s="2">
        <f t="shared" si="120"/>
        <v>593.50350000000003</v>
      </c>
      <c r="AE96" s="2">
        <f t="shared" si="121"/>
        <v>0</v>
      </c>
      <c r="AF96" s="2">
        <f>ROUND(((((EV96*1.15))-((EW96*1.15)))+AG96),6)</f>
        <v>589.73149999999998</v>
      </c>
      <c r="AG96" s="2">
        <f>ROUND(((EW96*1.15)),6)</f>
        <v>11.638</v>
      </c>
      <c r="AH96" s="2">
        <f>ROUND(((EX96*1.15)),6)</f>
        <v>3.7719999999999998</v>
      </c>
      <c r="AI96" s="2">
        <f t="shared" si="123"/>
        <v>0</v>
      </c>
      <c r="AJ96" s="2">
        <f>((EY96*1.15))</f>
        <v>0.29899999999999999</v>
      </c>
      <c r="AK96" s="2">
        <f>((EZ96*1.15))</f>
        <v>0</v>
      </c>
      <c r="AL96" s="2">
        <f t="shared" si="125"/>
        <v>0</v>
      </c>
      <c r="AM96" s="2">
        <v>516.09</v>
      </c>
      <c r="AN96" s="2">
        <v>0</v>
      </c>
      <c r="AO96" s="2">
        <v>512.80999999999995</v>
      </c>
      <c r="AP96" s="2">
        <v>10.119999999999999</v>
      </c>
      <c r="AQ96" s="2">
        <v>3.28</v>
      </c>
      <c r="AR96" s="2">
        <v>0</v>
      </c>
      <c r="AS96" s="2">
        <v>0.26</v>
      </c>
      <c r="AT96" s="2">
        <v>0</v>
      </c>
      <c r="AU96" s="2">
        <v>0</v>
      </c>
      <c r="AV96" s="2">
        <v>106</v>
      </c>
      <c r="AW96" s="2">
        <v>45</v>
      </c>
      <c r="AX96" s="2">
        <v>1.0469999999999999</v>
      </c>
      <c r="AY96" s="2">
        <v>1.079</v>
      </c>
      <c r="AZ96" s="2"/>
      <c r="BA96" s="2"/>
      <c r="BB96" s="2">
        <v>1</v>
      </c>
      <c r="BC96" s="2">
        <v>1</v>
      </c>
      <c r="BD96" s="2">
        <v>1</v>
      </c>
      <c r="BE96" s="2">
        <v>1</v>
      </c>
      <c r="BF96" s="2" t="s">
        <v>3</v>
      </c>
      <c r="BG96" s="2" t="s">
        <v>3</v>
      </c>
      <c r="BH96" s="2" t="s">
        <v>3</v>
      </c>
      <c r="BI96" s="2" t="s">
        <v>3</v>
      </c>
      <c r="BJ96" s="2">
        <v>0</v>
      </c>
      <c r="BK96" s="2">
        <v>1</v>
      </c>
      <c r="BL96" s="2" t="s">
        <v>61</v>
      </c>
      <c r="BM96" s="2"/>
      <c r="BN96" s="2"/>
      <c r="BO96" s="2">
        <v>4</v>
      </c>
      <c r="BP96" s="2">
        <v>0</v>
      </c>
      <c r="BQ96" s="2" t="s">
        <v>59</v>
      </c>
      <c r="BR96" s="2">
        <v>1</v>
      </c>
      <c r="BS96" s="2">
        <v>30</v>
      </c>
      <c r="BT96" s="2">
        <v>0</v>
      </c>
      <c r="BU96" s="2">
        <v>1</v>
      </c>
      <c r="BV96" s="2">
        <v>1</v>
      </c>
      <c r="BW96" s="2">
        <v>1</v>
      </c>
      <c r="BX96" s="2">
        <v>1</v>
      </c>
      <c r="BY96" s="2">
        <v>1</v>
      </c>
      <c r="BZ96" s="2">
        <v>1</v>
      </c>
      <c r="CA96" s="2" t="s">
        <v>3</v>
      </c>
      <c r="CB96" s="2">
        <v>106</v>
      </c>
      <c r="CC96" s="2">
        <v>45</v>
      </c>
      <c r="CD96" s="2" t="s">
        <v>3</v>
      </c>
      <c r="CE96" s="2"/>
      <c r="CF96" s="2"/>
      <c r="CG96" s="2">
        <v>30</v>
      </c>
      <c r="CH96" s="2">
        <v>0</v>
      </c>
      <c r="CI96" s="2">
        <v>0</v>
      </c>
      <c r="CJ96" s="2"/>
      <c r="CK96" s="2"/>
      <c r="CL96" s="2"/>
      <c r="CM96" s="2"/>
      <c r="CN96" s="2"/>
      <c r="CO96" s="2">
        <v>0</v>
      </c>
      <c r="CP96" s="2" t="s">
        <v>338</v>
      </c>
      <c r="CQ96" s="2">
        <v>0</v>
      </c>
      <c r="CR96" s="2">
        <f t="shared" si="126"/>
        <v>621.40000000000009</v>
      </c>
      <c r="CS96" s="2">
        <f t="shared" si="127"/>
        <v>0</v>
      </c>
      <c r="CT96" s="2">
        <f>(ROUND((ROUND((((EV96*1.15))*AX96*1),2)*BD96),2)+ROUND((ROUND(((AG96-((EW96*1.15)))*AX96*1),2)*BU96),2))</f>
        <v>617.45000000000005</v>
      </c>
      <c r="CU96" s="2">
        <f t="shared" si="128"/>
        <v>12.18</v>
      </c>
      <c r="CV96" s="2">
        <f t="shared" si="129"/>
        <v>3.95</v>
      </c>
      <c r="CW96" s="2">
        <f t="shared" si="130"/>
        <v>0</v>
      </c>
      <c r="CX96" s="2">
        <f t="shared" si="131"/>
        <v>0.31305299999999997</v>
      </c>
      <c r="CY96" s="2">
        <f t="shared" si="132"/>
        <v>0</v>
      </c>
      <c r="CZ96" s="2">
        <f t="shared" si="133"/>
        <v>0</v>
      </c>
      <c r="DA96" s="2">
        <f t="shared" si="134"/>
        <v>17.097799999999999</v>
      </c>
      <c r="DB96" s="2">
        <f t="shared" si="135"/>
        <v>7.2584999999999988</v>
      </c>
      <c r="DC96" s="2"/>
      <c r="DD96" s="2">
        <v>31</v>
      </c>
      <c r="DE96" s="2" t="s">
        <v>3</v>
      </c>
      <c r="DF96" s="2" t="s">
        <v>3</v>
      </c>
      <c r="DG96" s="2" t="s">
        <v>26</v>
      </c>
      <c r="DH96" s="2" t="s">
        <v>26</v>
      </c>
      <c r="DI96" s="2" t="s">
        <v>26</v>
      </c>
      <c r="DJ96" s="2" t="s">
        <v>3</v>
      </c>
      <c r="DK96" s="2" t="s">
        <v>26</v>
      </c>
      <c r="DL96" s="2" t="s">
        <v>26</v>
      </c>
      <c r="DM96" s="2" t="s">
        <v>3</v>
      </c>
      <c r="DN96" s="2" t="s">
        <v>3</v>
      </c>
      <c r="DO96" s="2" t="s">
        <v>3</v>
      </c>
      <c r="DP96" s="2">
        <v>0</v>
      </c>
      <c r="DQ96" s="2">
        <v>0</v>
      </c>
      <c r="DR96" s="2">
        <v>1</v>
      </c>
      <c r="DS96" s="2">
        <v>1</v>
      </c>
      <c r="DT96" s="2"/>
      <c r="DU96" s="2"/>
      <c r="DV96" s="2"/>
      <c r="DW96" s="2">
        <v>1013</v>
      </c>
      <c r="DX96" s="2" t="s">
        <v>38</v>
      </c>
      <c r="DY96" s="2" t="s">
        <v>38</v>
      </c>
      <c r="DZ96" s="2">
        <v>1</v>
      </c>
      <c r="EA96" s="2"/>
      <c r="EB96" s="2" t="s">
        <v>3</v>
      </c>
      <c r="EC96" s="2" t="s">
        <v>3</v>
      </c>
      <c r="ED96" s="2" t="s">
        <v>3</v>
      </c>
      <c r="EE96" s="2" t="s">
        <v>3</v>
      </c>
      <c r="EF96" s="2"/>
      <c r="EG96" s="2">
        <v>82946419</v>
      </c>
      <c r="EH96" s="2">
        <v>30</v>
      </c>
      <c r="EI96" s="2" t="s">
        <v>19</v>
      </c>
      <c r="EJ96" s="2">
        <v>0</v>
      </c>
      <c r="EK96" s="2" t="s">
        <v>3</v>
      </c>
      <c r="EL96" s="2">
        <v>1</v>
      </c>
      <c r="EM96" s="2">
        <v>4</v>
      </c>
      <c r="EN96" s="2" t="s">
        <v>40</v>
      </c>
      <c r="EO96" s="2" t="s">
        <v>41</v>
      </c>
      <c r="EP96" s="2"/>
      <c r="EQ96" s="2" t="s">
        <v>29</v>
      </c>
      <c r="ER96" s="2"/>
      <c r="ES96" s="2">
        <v>0</v>
      </c>
      <c r="ET96" s="2">
        <v>516.09</v>
      </c>
      <c r="EU96" s="2">
        <v>0</v>
      </c>
      <c r="EV96" s="2">
        <v>512.80999999999995</v>
      </c>
      <c r="EW96" s="2">
        <v>10.119999999999999</v>
      </c>
      <c r="EX96" s="2">
        <v>3.28</v>
      </c>
      <c r="EY96" s="2">
        <v>0.26</v>
      </c>
      <c r="EZ96" s="2">
        <v>0</v>
      </c>
      <c r="FA96" s="2">
        <v>0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>
        <v>0</v>
      </c>
      <c r="FT96" s="2">
        <v>0</v>
      </c>
      <c r="FU96" s="2">
        <v>0</v>
      </c>
      <c r="FV96" s="2"/>
      <c r="FW96" s="2"/>
      <c r="FX96" s="2"/>
      <c r="FY96" s="2"/>
      <c r="FZ96" s="2">
        <v>106</v>
      </c>
      <c r="GA96" s="2">
        <v>45</v>
      </c>
      <c r="GB96" s="2"/>
      <c r="GC96" s="2" t="s">
        <v>3</v>
      </c>
      <c r="GD96" s="2"/>
      <c r="GE96" s="2"/>
      <c r="GF96" s="2">
        <v>1</v>
      </c>
      <c r="GG96" s="2"/>
      <c r="GH96" s="2">
        <v>-319015310</v>
      </c>
      <c r="GI96" s="2">
        <v>2</v>
      </c>
      <c r="GJ96" s="2">
        <v>1</v>
      </c>
      <c r="GK96" s="2">
        <v>2</v>
      </c>
      <c r="GL96" s="2">
        <v>0</v>
      </c>
      <c r="GM96" s="2">
        <v>0</v>
      </c>
      <c r="GN96" s="2">
        <f t="shared" si="136"/>
        <v>0</v>
      </c>
      <c r="GO96" s="2">
        <f t="shared" si="137"/>
        <v>645.76</v>
      </c>
      <c r="GP96" s="2">
        <f t="shared" si="138"/>
        <v>645.76</v>
      </c>
      <c r="GQ96" s="2">
        <f t="shared" si="139"/>
        <v>0</v>
      </c>
      <c r="GR96" s="2">
        <f t="shared" si="140"/>
        <v>0</v>
      </c>
      <c r="GS96" s="2"/>
      <c r="GT96" s="2">
        <v>0</v>
      </c>
      <c r="GU96" s="2">
        <v>3</v>
      </c>
      <c r="GV96" s="2">
        <v>0</v>
      </c>
      <c r="GW96" s="2" t="s">
        <v>3</v>
      </c>
      <c r="GX96" s="2">
        <f t="shared" si="141"/>
        <v>0</v>
      </c>
      <c r="GY96" s="2">
        <v>1</v>
      </c>
      <c r="GZ96" s="2">
        <f t="shared" si="142"/>
        <v>0</v>
      </c>
      <c r="HA96" s="2"/>
      <c r="HB96" s="2"/>
      <c r="HC96" s="2">
        <v>0</v>
      </c>
      <c r="HD96" s="2">
        <v>0</v>
      </c>
      <c r="HE96" s="2">
        <f t="shared" si="143"/>
        <v>0</v>
      </c>
      <c r="HF96" s="2"/>
      <c r="HG96" s="2" t="s">
        <v>3</v>
      </c>
      <c r="HH96" s="2" t="s">
        <v>3</v>
      </c>
      <c r="HI96" s="2"/>
      <c r="HJ96" s="2"/>
      <c r="HK96" s="2"/>
      <c r="HL96" s="2"/>
      <c r="HM96" s="2"/>
      <c r="HN96" s="2"/>
      <c r="HO96" s="2" t="s">
        <v>3</v>
      </c>
      <c r="HP96" s="2" t="s">
        <v>3</v>
      </c>
      <c r="HQ96" s="2" t="s">
        <v>3</v>
      </c>
      <c r="HR96" s="2" t="s">
        <v>3</v>
      </c>
      <c r="HS96" s="2" t="s">
        <v>3</v>
      </c>
      <c r="HT96" s="2"/>
      <c r="HU96" s="2">
        <v>0</v>
      </c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>
        <v>0</v>
      </c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x14ac:dyDescent="0.2">
      <c r="A97">
        <v>17</v>
      </c>
      <c r="B97">
        <v>1</v>
      </c>
      <c r="C97">
        <f>ROW(SmtRes!A206)</f>
        <v>206</v>
      </c>
      <c r="D97">
        <f>ROW(EtalonRes!A218)</f>
        <v>218</v>
      </c>
      <c r="E97" t="s">
        <v>94</v>
      </c>
      <c r="F97" t="s">
        <v>59</v>
      </c>
      <c r="G97" t="s">
        <v>60</v>
      </c>
      <c r="H97" t="s">
        <v>38</v>
      </c>
      <c r="I97" s="2">
        <f t="shared" si="148"/>
        <v>1</v>
      </c>
      <c r="J97">
        <v>0</v>
      </c>
      <c r="K97">
        <v>1</v>
      </c>
      <c r="L97" s="38">
        <v>1</v>
      </c>
      <c r="Q97">
        <f t="shared" si="110"/>
        <v>6709.3</v>
      </c>
      <c r="R97">
        <f t="shared" si="111"/>
        <v>0</v>
      </c>
      <c r="S97">
        <f>(ROUND((ROUND((((EV97*1.15))*AX97*I97),2)*BD97),2)+ROUND((ROUND(((AG97-((EW97*1.15)))*AX97*I97),2)*BU97),2))</f>
        <v>6489.4</v>
      </c>
      <c r="T97">
        <f t="shared" si="112"/>
        <v>678.06</v>
      </c>
      <c r="U97">
        <f t="shared" si="113"/>
        <v>219.9</v>
      </c>
      <c r="V97">
        <f t="shared" si="114"/>
        <v>0</v>
      </c>
      <c r="W97">
        <f t="shared" si="115"/>
        <v>0.31305299999999997</v>
      </c>
      <c r="X97">
        <f t="shared" si="116"/>
        <v>0</v>
      </c>
      <c r="Y97">
        <f t="shared" si="117"/>
        <v>0</v>
      </c>
      <c r="Z97">
        <f t="shared" si="118"/>
        <v>951.84</v>
      </c>
      <c r="AA97">
        <f t="shared" si="119"/>
        <v>404.08</v>
      </c>
      <c r="AC97">
        <v>83376404</v>
      </c>
      <c r="AD97">
        <f t="shared" si="120"/>
        <v>593.50350000000003</v>
      </c>
      <c r="AE97">
        <f t="shared" si="121"/>
        <v>0</v>
      </c>
      <c r="AF97">
        <f>ROUND(((((EV97*1.15))-((EW97*1.15)))+AG97),6)</f>
        <v>589.73149999999998</v>
      </c>
      <c r="AG97">
        <f>ROUND(((EW97*1.15)),6)</f>
        <v>11.638</v>
      </c>
      <c r="AH97">
        <f>ROUND(((EX97*1.15)),6)</f>
        <v>3.7719999999999998</v>
      </c>
      <c r="AI97">
        <f t="shared" si="123"/>
        <v>0</v>
      </c>
      <c r="AJ97">
        <f>((EY97*1.15))</f>
        <v>0.29899999999999999</v>
      </c>
      <c r="AK97">
        <f>((EZ97*1.15))</f>
        <v>0</v>
      </c>
      <c r="AL97">
        <f t="shared" si="125"/>
        <v>0</v>
      </c>
      <c r="AM97">
        <v>516.09</v>
      </c>
      <c r="AN97">
        <v>0</v>
      </c>
      <c r="AO97">
        <v>512.80999999999995</v>
      </c>
      <c r="AP97">
        <v>10.119999999999999</v>
      </c>
      <c r="AQ97">
        <v>3.28</v>
      </c>
      <c r="AR97">
        <v>0</v>
      </c>
      <c r="AS97">
        <v>0.26</v>
      </c>
      <c r="AT97">
        <v>0</v>
      </c>
      <c r="AU97">
        <v>0</v>
      </c>
      <c r="AV97">
        <v>106</v>
      </c>
      <c r="AW97">
        <v>45</v>
      </c>
      <c r="AX97">
        <v>1.0469999999999999</v>
      </c>
      <c r="AY97">
        <v>1.079</v>
      </c>
      <c r="BB97">
        <v>1</v>
      </c>
      <c r="BC97">
        <v>55.67</v>
      </c>
      <c r="BD97">
        <v>10.51</v>
      </c>
      <c r="BE97">
        <v>1</v>
      </c>
      <c r="BF97" t="s">
        <v>3</v>
      </c>
      <c r="BG97" t="s">
        <v>3</v>
      </c>
      <c r="BH97" t="s">
        <v>3</v>
      </c>
      <c r="BI97" t="s">
        <v>3</v>
      </c>
      <c r="BJ97">
        <v>0</v>
      </c>
      <c r="BK97">
        <v>1</v>
      </c>
      <c r="BL97" t="s">
        <v>61</v>
      </c>
      <c r="BO97">
        <v>4</v>
      </c>
      <c r="BP97">
        <v>0</v>
      </c>
      <c r="BQ97" t="s">
        <v>59</v>
      </c>
      <c r="BR97">
        <v>1</v>
      </c>
      <c r="BS97">
        <v>30</v>
      </c>
      <c r="BT97">
        <v>0</v>
      </c>
      <c r="BU97">
        <v>55.67</v>
      </c>
      <c r="BV97">
        <v>1</v>
      </c>
      <c r="BW97">
        <v>1</v>
      </c>
      <c r="BX97">
        <v>1</v>
      </c>
      <c r="BY97">
        <v>1</v>
      </c>
      <c r="BZ97">
        <v>1</v>
      </c>
      <c r="CA97" t="s">
        <v>3</v>
      </c>
      <c r="CB97">
        <v>106</v>
      </c>
      <c r="CC97">
        <v>45</v>
      </c>
      <c r="CD97" t="s">
        <v>3</v>
      </c>
      <c r="CG97">
        <v>30</v>
      </c>
      <c r="CH97">
        <v>0</v>
      </c>
      <c r="CI97">
        <v>0</v>
      </c>
      <c r="CO97">
        <v>0</v>
      </c>
      <c r="CP97" t="s">
        <v>338</v>
      </c>
      <c r="CQ97">
        <v>0</v>
      </c>
      <c r="CR97">
        <f t="shared" si="126"/>
        <v>6709.2999999999993</v>
      </c>
      <c r="CS97">
        <f t="shared" si="127"/>
        <v>0</v>
      </c>
      <c r="CT97">
        <f>(ROUND((ROUND((((EV97*1.15))*AX97*1),2)*BD97),2)+ROUND((ROUND(((AG97-((EW97*1.15)))*AX97*1),2)*BU97),2))</f>
        <v>6489.4</v>
      </c>
      <c r="CU97">
        <f t="shared" si="128"/>
        <v>678.06</v>
      </c>
      <c r="CV97">
        <f t="shared" si="129"/>
        <v>219.9</v>
      </c>
      <c r="CW97">
        <f t="shared" si="130"/>
        <v>0</v>
      </c>
      <c r="CX97">
        <f t="shared" si="131"/>
        <v>0.31305299999999997</v>
      </c>
      <c r="CY97">
        <f t="shared" si="132"/>
        <v>0</v>
      </c>
      <c r="CZ97">
        <f t="shared" si="133"/>
        <v>0</v>
      </c>
      <c r="DA97">
        <f t="shared" si="134"/>
        <v>951.83759999999995</v>
      </c>
      <c r="DB97">
        <f t="shared" si="135"/>
        <v>404.08199999999999</v>
      </c>
      <c r="DD97">
        <v>32</v>
      </c>
      <c r="DE97" t="s">
        <v>3</v>
      </c>
      <c r="DF97" t="s">
        <v>3</v>
      </c>
      <c r="DG97" t="s">
        <v>26</v>
      </c>
      <c r="DH97" t="s">
        <v>26</v>
      </c>
      <c r="DI97" t="s">
        <v>26</v>
      </c>
      <c r="DJ97" t="s">
        <v>3</v>
      </c>
      <c r="DK97" t="s">
        <v>26</v>
      </c>
      <c r="DL97" t="s">
        <v>26</v>
      </c>
      <c r="DM97" t="s">
        <v>3</v>
      </c>
      <c r="DN97" t="s">
        <v>3</v>
      </c>
      <c r="DO97" t="s">
        <v>3</v>
      </c>
      <c r="DP97">
        <v>0</v>
      </c>
      <c r="DQ97">
        <v>0</v>
      </c>
      <c r="DR97">
        <v>1</v>
      </c>
      <c r="DS97">
        <v>1</v>
      </c>
      <c r="DW97">
        <v>1013</v>
      </c>
      <c r="DX97" t="s">
        <v>38</v>
      </c>
      <c r="DY97" t="s">
        <v>38</v>
      </c>
      <c r="DZ97">
        <v>1</v>
      </c>
      <c r="EB97" t="s">
        <v>3</v>
      </c>
      <c r="EC97" t="s">
        <v>3</v>
      </c>
      <c r="ED97" t="s">
        <v>3</v>
      </c>
      <c r="EE97" t="s">
        <v>3</v>
      </c>
      <c r="EG97">
        <v>82946419</v>
      </c>
      <c r="EH97">
        <v>30</v>
      </c>
      <c r="EI97" t="s">
        <v>19</v>
      </c>
      <c r="EJ97">
        <v>0</v>
      </c>
      <c r="EK97" t="s">
        <v>3</v>
      </c>
      <c r="EL97">
        <v>1</v>
      </c>
      <c r="EM97">
        <v>4</v>
      </c>
      <c r="EN97" t="s">
        <v>40</v>
      </c>
      <c r="EO97" t="s">
        <v>41</v>
      </c>
      <c r="EQ97" t="s">
        <v>29</v>
      </c>
      <c r="ES97">
        <v>0</v>
      </c>
      <c r="ET97">
        <v>516.09</v>
      </c>
      <c r="EU97">
        <v>0</v>
      </c>
      <c r="EV97">
        <v>512.80999999999995</v>
      </c>
      <c r="EW97">
        <v>10.119999999999999</v>
      </c>
      <c r="EX97">
        <v>3.28</v>
      </c>
      <c r="EY97">
        <v>0.26</v>
      </c>
      <c r="EZ97">
        <v>0</v>
      </c>
      <c r="FA97">
        <v>0</v>
      </c>
      <c r="FS97">
        <v>0</v>
      </c>
      <c r="FT97">
        <v>0</v>
      </c>
      <c r="FU97">
        <v>0</v>
      </c>
      <c r="FZ97">
        <v>106</v>
      </c>
      <c r="GA97">
        <v>45</v>
      </c>
      <c r="GC97" t="s">
        <v>3</v>
      </c>
      <c r="GF97">
        <v>1</v>
      </c>
      <c r="GH97">
        <v>-319015310</v>
      </c>
      <c r="GI97">
        <v>2</v>
      </c>
      <c r="GJ97">
        <v>1</v>
      </c>
      <c r="GK97">
        <v>2</v>
      </c>
      <c r="GL97">
        <v>0</v>
      </c>
      <c r="GM97">
        <v>0</v>
      </c>
      <c r="GN97">
        <f t="shared" si="136"/>
        <v>0</v>
      </c>
      <c r="GO97">
        <f t="shared" si="137"/>
        <v>8065.22</v>
      </c>
      <c r="GP97">
        <f t="shared" si="138"/>
        <v>8065.22</v>
      </c>
      <c r="GQ97">
        <f t="shared" si="139"/>
        <v>0</v>
      </c>
      <c r="GR97">
        <f t="shared" si="140"/>
        <v>0</v>
      </c>
      <c r="GT97">
        <v>0</v>
      </c>
      <c r="GU97">
        <v>3</v>
      </c>
      <c r="GV97">
        <v>0</v>
      </c>
      <c r="GW97" t="s">
        <v>3</v>
      </c>
      <c r="GX97">
        <f t="shared" si="141"/>
        <v>0</v>
      </c>
      <c r="GY97">
        <v>1</v>
      </c>
      <c r="GZ97">
        <f t="shared" si="142"/>
        <v>0</v>
      </c>
      <c r="HC97">
        <v>0</v>
      </c>
      <c r="HD97">
        <v>0</v>
      </c>
      <c r="HE97">
        <f t="shared" si="143"/>
        <v>0</v>
      </c>
      <c r="HG97" t="s">
        <v>3</v>
      </c>
      <c r="HH97" t="s">
        <v>3</v>
      </c>
      <c r="HO97" t="s">
        <v>3</v>
      </c>
      <c r="HP97" t="s">
        <v>3</v>
      </c>
      <c r="HQ97" t="s">
        <v>3</v>
      </c>
      <c r="HR97" t="s">
        <v>3</v>
      </c>
      <c r="HS97" t="s">
        <v>3</v>
      </c>
      <c r="HU97">
        <v>0</v>
      </c>
      <c r="IM97">
        <v>0</v>
      </c>
    </row>
    <row r="98" spans="1:257" x14ac:dyDescent="0.2">
      <c r="A98" s="2">
        <v>17</v>
      </c>
      <c r="B98" s="2">
        <v>1</v>
      </c>
      <c r="C98" s="2"/>
      <c r="D98" s="2"/>
      <c r="E98" s="2" t="s">
        <v>95</v>
      </c>
      <c r="F98" s="2" t="s">
        <v>63</v>
      </c>
      <c r="G98" s="2" t="s">
        <v>71</v>
      </c>
      <c r="H98" s="2" t="s">
        <v>65</v>
      </c>
      <c r="I98" s="2">
        <f t="shared" si="148"/>
        <v>370</v>
      </c>
      <c r="J98" s="2">
        <v>0</v>
      </c>
      <c r="K98" s="2">
        <f>ROUND((183+2)*1*2,9)</f>
        <v>370</v>
      </c>
      <c r="L98" s="2">
        <v>370</v>
      </c>
      <c r="M98" s="2"/>
      <c r="N98" s="2"/>
      <c r="O98" s="2"/>
      <c r="P98" s="2"/>
      <c r="Q98" s="2">
        <f t="shared" si="110"/>
        <v>43767.08</v>
      </c>
      <c r="R98" s="2">
        <f t="shared" si="111"/>
        <v>43767.08</v>
      </c>
      <c r="S98" s="2">
        <f>(ROUND((ROUND(((EV98)*AX98*I98),2)*BD98),2)+ROUND((ROUND(((AG98-(EW98))*AX98*I98),2)*BU98),2))</f>
        <v>0</v>
      </c>
      <c r="T98" s="2">
        <f t="shared" si="112"/>
        <v>0</v>
      </c>
      <c r="U98" s="2">
        <f t="shared" si="113"/>
        <v>0</v>
      </c>
      <c r="V98" s="2">
        <f t="shared" si="114"/>
        <v>0</v>
      </c>
      <c r="W98" s="2">
        <f t="shared" si="115"/>
        <v>0</v>
      </c>
      <c r="X98" s="2">
        <f t="shared" si="116"/>
        <v>0</v>
      </c>
      <c r="Y98" s="2">
        <f t="shared" si="117"/>
        <v>0</v>
      </c>
      <c r="Z98" s="2">
        <f t="shared" si="118"/>
        <v>0</v>
      </c>
      <c r="AA98" s="2">
        <f t="shared" si="119"/>
        <v>0</v>
      </c>
      <c r="AB98" s="2"/>
      <c r="AC98" s="2">
        <v>83376402</v>
      </c>
      <c r="AD98" s="2">
        <f t="shared" si="120"/>
        <v>118.2894</v>
      </c>
      <c r="AE98" s="2">
        <f>ROUND(((EU98*1.02)),6)</f>
        <v>118.2894</v>
      </c>
      <c r="AF98" s="2">
        <f>ROUND((((EV98)-(EW98))+AG98),6)</f>
        <v>0</v>
      </c>
      <c r="AG98" s="2">
        <f>ROUND((EW98),6)</f>
        <v>0</v>
      </c>
      <c r="AH98" s="2">
        <f>ROUND((EX98),6)</f>
        <v>0</v>
      </c>
      <c r="AI98" s="2">
        <f t="shared" si="123"/>
        <v>0</v>
      </c>
      <c r="AJ98" s="2">
        <f>(EY98)</f>
        <v>0</v>
      </c>
      <c r="AK98" s="2">
        <f>(EZ98)</f>
        <v>0</v>
      </c>
      <c r="AL98" s="2">
        <f t="shared" si="125"/>
        <v>0</v>
      </c>
      <c r="AM98" s="2">
        <v>115.97</v>
      </c>
      <c r="AN98" s="2">
        <v>115.97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1</v>
      </c>
      <c r="AY98" s="2">
        <v>1</v>
      </c>
      <c r="AZ98" s="2"/>
      <c r="BA98" s="2"/>
      <c r="BB98" s="2">
        <v>1</v>
      </c>
      <c r="BC98" s="2">
        <v>1</v>
      </c>
      <c r="BD98" s="2">
        <v>1</v>
      </c>
      <c r="BE98" s="2">
        <v>1</v>
      </c>
      <c r="BF98" s="2" t="s">
        <v>3</v>
      </c>
      <c r="BG98" s="2" t="s">
        <v>3</v>
      </c>
      <c r="BH98" s="2" t="s">
        <v>3</v>
      </c>
      <c r="BI98" s="2" t="s">
        <v>3</v>
      </c>
      <c r="BJ98" s="2">
        <v>3</v>
      </c>
      <c r="BK98" s="2">
        <v>1</v>
      </c>
      <c r="BL98" s="2" t="s">
        <v>3</v>
      </c>
      <c r="BM98" s="2"/>
      <c r="BN98" s="2"/>
      <c r="BO98" s="2">
        <v>400002</v>
      </c>
      <c r="BP98" s="2">
        <v>0</v>
      </c>
      <c r="BQ98" s="2" t="s">
        <v>3</v>
      </c>
      <c r="BR98" s="2">
        <v>0</v>
      </c>
      <c r="BS98" s="2">
        <v>202</v>
      </c>
      <c r="BT98" s="2">
        <v>0</v>
      </c>
      <c r="BU98" s="2">
        <v>1</v>
      </c>
      <c r="BV98" s="2">
        <v>1</v>
      </c>
      <c r="BW98" s="2">
        <v>1</v>
      </c>
      <c r="BX98" s="2">
        <v>1</v>
      </c>
      <c r="BY98" s="2">
        <v>1</v>
      </c>
      <c r="BZ98" s="2">
        <v>1</v>
      </c>
      <c r="CA98" s="2" t="s">
        <v>3</v>
      </c>
      <c r="CB98" s="2">
        <v>0</v>
      </c>
      <c r="CC98" s="2">
        <v>0</v>
      </c>
      <c r="CD98" s="2" t="s">
        <v>3</v>
      </c>
      <c r="CE98" s="2"/>
      <c r="CF98" s="2"/>
      <c r="CG98" s="2">
        <v>30</v>
      </c>
      <c r="CH98" s="2">
        <v>0</v>
      </c>
      <c r="CI98" s="2">
        <v>0</v>
      </c>
      <c r="CJ98" s="2"/>
      <c r="CK98" s="2"/>
      <c r="CL98" s="2"/>
      <c r="CM98" s="2"/>
      <c r="CN98" s="2"/>
      <c r="CO98" s="2">
        <v>0</v>
      </c>
      <c r="CP98" s="2" t="s">
        <v>3</v>
      </c>
      <c r="CQ98" s="2">
        <v>0</v>
      </c>
      <c r="CR98" s="2">
        <f t="shared" si="126"/>
        <v>43767.08</v>
      </c>
      <c r="CS98" s="2">
        <f t="shared" si="127"/>
        <v>118.29</v>
      </c>
      <c r="CT98" s="2">
        <f>(ROUND((ROUND(((EV98)*AX98*1),2)*BD98),2)+ROUND((ROUND(((AG98-(EW98))*AX98*1),2)*BU98),2))</f>
        <v>0</v>
      </c>
      <c r="CU98" s="2">
        <f t="shared" si="128"/>
        <v>0</v>
      </c>
      <c r="CV98" s="2">
        <f t="shared" si="129"/>
        <v>0</v>
      </c>
      <c r="CW98" s="2">
        <f t="shared" si="130"/>
        <v>0</v>
      </c>
      <c r="CX98" s="2">
        <f t="shared" si="131"/>
        <v>0</v>
      </c>
      <c r="CY98" s="2">
        <f t="shared" si="132"/>
        <v>0</v>
      </c>
      <c r="CZ98" s="2">
        <f t="shared" si="133"/>
        <v>0</v>
      </c>
      <c r="DA98" s="2">
        <f t="shared" si="134"/>
        <v>0</v>
      </c>
      <c r="DB98" s="2">
        <f t="shared" si="135"/>
        <v>0</v>
      </c>
      <c r="DC98" s="2"/>
      <c r="DD98" s="2"/>
      <c r="DE98" s="2" t="s">
        <v>3</v>
      </c>
      <c r="DF98" s="2" t="s">
        <v>66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 t="s">
        <v>3</v>
      </c>
      <c r="DO98" s="2" t="s">
        <v>3</v>
      </c>
      <c r="DP98" s="2">
        <v>0</v>
      </c>
      <c r="DQ98" s="2">
        <v>0</v>
      </c>
      <c r="DR98" s="2">
        <v>1</v>
      </c>
      <c r="DS98" s="2">
        <v>1</v>
      </c>
      <c r="DT98" s="2"/>
      <c r="DU98" s="2"/>
      <c r="DV98" s="2"/>
      <c r="DW98" s="2">
        <v>1003</v>
      </c>
      <c r="DX98" s="2" t="s">
        <v>65</v>
      </c>
      <c r="DY98" s="2" t="s">
        <v>65</v>
      </c>
      <c r="DZ98" s="2">
        <v>1</v>
      </c>
      <c r="EA98" s="2"/>
      <c r="EB98" s="2" t="s">
        <v>3</v>
      </c>
      <c r="EC98" s="2" t="s">
        <v>3</v>
      </c>
      <c r="ED98" s="2" t="s">
        <v>3</v>
      </c>
      <c r="EE98" s="2" t="s">
        <v>3</v>
      </c>
      <c r="EF98" s="2"/>
      <c r="EG98" s="2">
        <v>82946371</v>
      </c>
      <c r="EH98" s="2">
        <v>202</v>
      </c>
      <c r="EI98" s="2" t="s">
        <v>67</v>
      </c>
      <c r="EJ98" s="2">
        <v>0</v>
      </c>
      <c r="EK98" s="2" t="s">
        <v>3</v>
      </c>
      <c r="EL98" s="2">
        <v>1</v>
      </c>
      <c r="EM98" s="2">
        <v>400002</v>
      </c>
      <c r="EN98" s="2" t="s">
        <v>68</v>
      </c>
      <c r="EO98" s="2" t="s">
        <v>67</v>
      </c>
      <c r="EP98" s="2"/>
      <c r="EQ98" s="2" t="s">
        <v>3</v>
      </c>
      <c r="ER98" s="2"/>
      <c r="ES98" s="2">
        <v>1572864</v>
      </c>
      <c r="ET98" s="2">
        <v>115.97</v>
      </c>
      <c r="EU98" s="2">
        <v>115.97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>
        <v>0</v>
      </c>
      <c r="FT98" s="2">
        <v>0</v>
      </c>
      <c r="FU98" s="2">
        <v>0</v>
      </c>
      <c r="FV98" s="2"/>
      <c r="FW98" s="2"/>
      <c r="FX98" s="2"/>
      <c r="FY98" s="2"/>
      <c r="FZ98" s="2">
        <v>0</v>
      </c>
      <c r="GA98" s="2">
        <v>0</v>
      </c>
      <c r="GB98" s="2"/>
      <c r="GC98" s="2" t="s">
        <v>3</v>
      </c>
      <c r="GD98" s="2"/>
      <c r="GE98" s="2"/>
      <c r="GF98" s="2">
        <v>1</v>
      </c>
      <c r="GG98" s="2"/>
      <c r="GH98" s="2">
        <v>-1766458875</v>
      </c>
      <c r="GI98" s="2">
        <v>2</v>
      </c>
      <c r="GJ98" s="2">
        <v>0</v>
      </c>
      <c r="GK98" s="2">
        <v>-2</v>
      </c>
      <c r="GL98" s="2">
        <v>0</v>
      </c>
      <c r="GM98" s="2">
        <v>0</v>
      </c>
      <c r="GN98" s="2">
        <f t="shared" si="136"/>
        <v>0</v>
      </c>
      <c r="GO98" s="2">
        <f t="shared" si="137"/>
        <v>43767.08</v>
      </c>
      <c r="GP98" s="2">
        <f t="shared" si="138"/>
        <v>43767.08</v>
      </c>
      <c r="GQ98" s="2">
        <f t="shared" si="139"/>
        <v>0</v>
      </c>
      <c r="GR98" s="2">
        <f t="shared" si="140"/>
        <v>0</v>
      </c>
      <c r="GS98" s="2"/>
      <c r="GT98" s="2">
        <v>0</v>
      </c>
      <c r="GU98" s="2">
        <v>0</v>
      </c>
      <c r="GV98" s="2">
        <v>0</v>
      </c>
      <c r="GW98" s="2" t="s">
        <v>3</v>
      </c>
      <c r="GX98" s="2">
        <f t="shared" si="141"/>
        <v>0</v>
      </c>
      <c r="GY98" s="2">
        <v>1</v>
      </c>
      <c r="GZ98" s="2">
        <f t="shared" si="142"/>
        <v>0</v>
      </c>
      <c r="HA98" s="2"/>
      <c r="HB98" s="2"/>
      <c r="HC98" s="2">
        <v>0</v>
      </c>
      <c r="HD98" s="2">
        <v>0</v>
      </c>
      <c r="HE98" s="2">
        <f t="shared" si="143"/>
        <v>0</v>
      </c>
      <c r="HF98" s="2"/>
      <c r="HG98" s="2" t="s">
        <v>3</v>
      </c>
      <c r="HH98" s="2" t="s">
        <v>3</v>
      </c>
      <c r="HI98" s="2"/>
      <c r="HJ98" s="2"/>
      <c r="HK98" s="2"/>
      <c r="HL98" s="2"/>
      <c r="HM98" s="2"/>
      <c r="HN98" s="2"/>
      <c r="HO98" s="2" t="s">
        <v>3</v>
      </c>
      <c r="HP98" s="2" t="s">
        <v>3</v>
      </c>
      <c r="HQ98" s="2" t="s">
        <v>3</v>
      </c>
      <c r="HR98" s="2" t="s">
        <v>3</v>
      </c>
      <c r="HS98" s="2" t="s">
        <v>3</v>
      </c>
      <c r="HT98" s="2"/>
      <c r="HU98" s="2">
        <v>0</v>
      </c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>
        <v>0</v>
      </c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x14ac:dyDescent="0.2">
      <c r="A99">
        <v>17</v>
      </c>
      <c r="B99">
        <v>1</v>
      </c>
      <c r="E99" t="s">
        <v>95</v>
      </c>
      <c r="F99" t="s">
        <v>63</v>
      </c>
      <c r="G99" t="s">
        <v>71</v>
      </c>
      <c r="H99" t="s">
        <v>65</v>
      </c>
      <c r="I99" s="2">
        <f t="shared" si="148"/>
        <v>370</v>
      </c>
      <c r="J99">
        <v>0</v>
      </c>
      <c r="K99">
        <f>ROUND((183+2)*1*2,9)</f>
        <v>370</v>
      </c>
      <c r="L99" s="38">
        <v>370</v>
      </c>
      <c r="Q99">
        <f t="shared" si="110"/>
        <v>432436.43</v>
      </c>
      <c r="R99">
        <f t="shared" si="111"/>
        <v>432436.43</v>
      </c>
      <c r="S99">
        <f>(ROUND((ROUND(((EV99)*AX99*I99),2)*BD99),2)+ROUND((ROUND(((AG99-(EW99))*AX99*I99),2)*BU99),2))</f>
        <v>0</v>
      </c>
      <c r="T99">
        <f t="shared" si="112"/>
        <v>0</v>
      </c>
      <c r="U99">
        <f t="shared" si="113"/>
        <v>0</v>
      </c>
      <c r="V99">
        <f t="shared" si="114"/>
        <v>0</v>
      </c>
      <c r="W99">
        <f t="shared" si="115"/>
        <v>0</v>
      </c>
      <c r="X99">
        <f t="shared" si="116"/>
        <v>0</v>
      </c>
      <c r="Y99">
        <f t="shared" si="117"/>
        <v>0</v>
      </c>
      <c r="Z99">
        <f t="shared" si="118"/>
        <v>0</v>
      </c>
      <c r="AA99">
        <f t="shared" si="119"/>
        <v>0</v>
      </c>
      <c r="AC99">
        <v>83376404</v>
      </c>
      <c r="AD99">
        <f t="shared" si="120"/>
        <v>118.5342</v>
      </c>
      <c r="AE99">
        <f>ROUND(((EU99*1.02)),6)</f>
        <v>118.5342</v>
      </c>
      <c r="AF99">
        <f>ROUND((((EV99)-(EW99))+AG99),6)</f>
        <v>0</v>
      </c>
      <c r="AG99">
        <f>ROUND((EW99),6)</f>
        <v>0</v>
      </c>
      <c r="AH99">
        <f>ROUND((EX99),6)</f>
        <v>0</v>
      </c>
      <c r="AI99">
        <f t="shared" si="123"/>
        <v>0</v>
      </c>
      <c r="AJ99">
        <f>(EY99)</f>
        <v>0</v>
      </c>
      <c r="AK99">
        <f>(EZ99)</f>
        <v>0</v>
      </c>
      <c r="AL99">
        <f t="shared" si="125"/>
        <v>0</v>
      </c>
      <c r="AM99">
        <v>116.21</v>
      </c>
      <c r="AN99">
        <v>116.21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1</v>
      </c>
      <c r="BB99">
        <v>1</v>
      </c>
      <c r="BC99">
        <v>1</v>
      </c>
      <c r="BD99">
        <v>1</v>
      </c>
      <c r="BE99">
        <v>9.86</v>
      </c>
      <c r="BF99" t="s">
        <v>3</v>
      </c>
      <c r="BG99" t="s">
        <v>3</v>
      </c>
      <c r="BH99" t="s">
        <v>3</v>
      </c>
      <c r="BI99" t="s">
        <v>3</v>
      </c>
      <c r="BJ99">
        <v>3</v>
      </c>
      <c r="BK99">
        <v>1</v>
      </c>
      <c r="BL99" t="s">
        <v>3</v>
      </c>
      <c r="BO99">
        <v>400002</v>
      </c>
      <c r="BP99">
        <v>0</v>
      </c>
      <c r="BQ99" t="s">
        <v>3</v>
      </c>
      <c r="BR99">
        <v>0</v>
      </c>
      <c r="BS99">
        <v>202</v>
      </c>
      <c r="BT99">
        <v>0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 t="s">
        <v>3</v>
      </c>
      <c r="CB99">
        <v>0</v>
      </c>
      <c r="CC99">
        <v>0</v>
      </c>
      <c r="CD99" t="s">
        <v>3</v>
      </c>
      <c r="CG99">
        <v>30</v>
      </c>
      <c r="CH99">
        <v>0</v>
      </c>
      <c r="CI99">
        <v>0</v>
      </c>
      <c r="CO99">
        <v>0</v>
      </c>
      <c r="CP99" t="s">
        <v>3</v>
      </c>
      <c r="CQ99">
        <v>0</v>
      </c>
      <c r="CR99">
        <f t="shared" si="126"/>
        <v>432436.43</v>
      </c>
      <c r="CS99">
        <f t="shared" si="127"/>
        <v>1168.71</v>
      </c>
      <c r="CT99">
        <f>(ROUND((ROUND(((EV99)*AX99*1),2)*BD99),2)+ROUND((ROUND(((AG99-(EW99))*AX99*1),2)*BU99),2))</f>
        <v>0</v>
      </c>
      <c r="CU99">
        <f t="shared" si="128"/>
        <v>0</v>
      </c>
      <c r="CV99">
        <f t="shared" si="129"/>
        <v>0</v>
      </c>
      <c r="CW99">
        <f t="shared" si="130"/>
        <v>0</v>
      </c>
      <c r="CX99">
        <f t="shared" si="131"/>
        <v>0</v>
      </c>
      <c r="CY99">
        <f t="shared" si="132"/>
        <v>0</v>
      </c>
      <c r="CZ99">
        <f t="shared" si="133"/>
        <v>0</v>
      </c>
      <c r="DA99">
        <f t="shared" si="134"/>
        <v>0</v>
      </c>
      <c r="DB99">
        <f t="shared" si="135"/>
        <v>0</v>
      </c>
      <c r="DE99" t="s">
        <v>3</v>
      </c>
      <c r="DF99" t="s">
        <v>66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 t="s">
        <v>3</v>
      </c>
      <c r="DO99" t="s">
        <v>3</v>
      </c>
      <c r="DP99">
        <v>0</v>
      </c>
      <c r="DQ99">
        <v>0</v>
      </c>
      <c r="DR99">
        <v>1</v>
      </c>
      <c r="DS99">
        <v>1</v>
      </c>
      <c r="DW99">
        <v>1003</v>
      </c>
      <c r="DX99" t="s">
        <v>65</v>
      </c>
      <c r="DY99" t="s">
        <v>65</v>
      </c>
      <c r="DZ99">
        <v>1</v>
      </c>
      <c r="EB99" t="s">
        <v>3</v>
      </c>
      <c r="EC99" t="s">
        <v>3</v>
      </c>
      <c r="ED99" t="s">
        <v>3</v>
      </c>
      <c r="EE99" t="s">
        <v>3</v>
      </c>
      <c r="EG99">
        <v>82946371</v>
      </c>
      <c r="EH99">
        <v>202</v>
      </c>
      <c r="EI99" t="s">
        <v>67</v>
      </c>
      <c r="EJ99">
        <v>0</v>
      </c>
      <c r="EK99" t="s">
        <v>3</v>
      </c>
      <c r="EL99">
        <v>1</v>
      </c>
      <c r="EM99">
        <v>400002</v>
      </c>
      <c r="EN99" t="s">
        <v>68</v>
      </c>
      <c r="EO99" t="s">
        <v>67</v>
      </c>
      <c r="EQ99" t="s">
        <v>3</v>
      </c>
      <c r="ES99">
        <v>1572864</v>
      </c>
      <c r="ET99">
        <v>116.21</v>
      </c>
      <c r="EU99">
        <v>116.21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5</v>
      </c>
      <c r="FE99">
        <v>0</v>
      </c>
      <c r="FF99">
        <v>18</v>
      </c>
      <c r="FH99">
        <v>1145.81</v>
      </c>
      <c r="FS99">
        <v>0</v>
      </c>
      <c r="FT99">
        <v>0</v>
      </c>
      <c r="FU99">
        <v>0</v>
      </c>
      <c r="FZ99">
        <v>0</v>
      </c>
      <c r="GA99">
        <v>0</v>
      </c>
      <c r="GC99" t="s">
        <v>87</v>
      </c>
      <c r="GF99">
        <v>1</v>
      </c>
      <c r="GH99">
        <v>-1766458875</v>
      </c>
      <c r="GI99">
        <v>2</v>
      </c>
      <c r="GJ99">
        <v>3</v>
      </c>
      <c r="GK99">
        <v>5</v>
      </c>
      <c r="GL99">
        <v>0</v>
      </c>
      <c r="GM99">
        <v>0</v>
      </c>
      <c r="GN99">
        <f t="shared" si="136"/>
        <v>0</v>
      </c>
      <c r="GO99">
        <f t="shared" si="137"/>
        <v>432436.43</v>
      </c>
      <c r="GP99">
        <f t="shared" si="138"/>
        <v>432436.43</v>
      </c>
      <c r="GQ99">
        <f t="shared" si="139"/>
        <v>0</v>
      </c>
      <c r="GR99">
        <f t="shared" si="140"/>
        <v>0</v>
      </c>
      <c r="GT99">
        <v>1</v>
      </c>
      <c r="GU99">
        <v>1</v>
      </c>
      <c r="GV99">
        <v>0</v>
      </c>
      <c r="GW99" t="s">
        <v>3</v>
      </c>
      <c r="GX99">
        <f t="shared" si="141"/>
        <v>0</v>
      </c>
      <c r="GY99">
        <v>1</v>
      </c>
      <c r="GZ99">
        <f t="shared" si="142"/>
        <v>0</v>
      </c>
      <c r="HC99">
        <v>0</v>
      </c>
      <c r="HD99">
        <v>0</v>
      </c>
      <c r="HE99">
        <f t="shared" si="143"/>
        <v>0</v>
      </c>
      <c r="HG99" t="s">
        <v>70</v>
      </c>
      <c r="HH99" t="s">
        <v>70</v>
      </c>
      <c r="HO99" t="s">
        <v>3</v>
      </c>
      <c r="HP99" t="s">
        <v>3</v>
      </c>
      <c r="HQ99" t="s">
        <v>3</v>
      </c>
      <c r="HR99" t="s">
        <v>3</v>
      </c>
      <c r="HS99" t="s">
        <v>3</v>
      </c>
      <c r="HU99">
        <v>0</v>
      </c>
      <c r="IM99">
        <v>0</v>
      </c>
    </row>
    <row r="100" spans="1:257" x14ac:dyDescent="0.2">
      <c r="A100" s="2">
        <v>17</v>
      </c>
      <c r="B100" s="2">
        <v>1</v>
      </c>
      <c r="C100" s="2">
        <f>ROW(SmtRes!A210)</f>
        <v>210</v>
      </c>
      <c r="D100" s="2">
        <f>ROW(EtalonRes!A222)</f>
        <v>222</v>
      </c>
      <c r="E100" s="2" t="s">
        <v>96</v>
      </c>
      <c r="F100" s="2" t="s">
        <v>74</v>
      </c>
      <c r="G100" s="2" t="s">
        <v>75</v>
      </c>
      <c r="H100" s="2" t="s">
        <v>76</v>
      </c>
      <c r="I100" s="2">
        <f t="shared" si="148"/>
        <v>30</v>
      </c>
      <c r="J100" s="2">
        <v>0</v>
      </c>
      <c r="K100" s="2">
        <v>30</v>
      </c>
      <c r="L100" s="2">
        <v>30</v>
      </c>
      <c r="M100" s="2"/>
      <c r="N100" s="2"/>
      <c r="O100" s="2"/>
      <c r="P100" s="2"/>
      <c r="Q100" s="2">
        <f t="shared" si="110"/>
        <v>656.12</v>
      </c>
      <c r="R100" s="2">
        <f t="shared" si="111"/>
        <v>27.38</v>
      </c>
      <c r="S100" s="2">
        <f>(ROUND((ROUND((((EV100*1.15))*AX100*I100),2)*BD100),2)+ROUND((ROUND(((AG100-((EW100*1.15)))*AX100*I100),2)*BU100),2))</f>
        <v>82.83</v>
      </c>
      <c r="T100" s="2">
        <f t="shared" si="112"/>
        <v>0</v>
      </c>
      <c r="U100" s="2">
        <f t="shared" si="113"/>
        <v>545.91</v>
      </c>
      <c r="V100" s="2">
        <f t="shared" si="114"/>
        <v>0</v>
      </c>
      <c r="W100" s="2">
        <f t="shared" si="115"/>
        <v>42.333224999999992</v>
      </c>
      <c r="X100" s="2">
        <f t="shared" si="116"/>
        <v>0</v>
      </c>
      <c r="Y100" s="2">
        <f t="shared" si="117"/>
        <v>0</v>
      </c>
      <c r="Z100" s="2">
        <f t="shared" si="118"/>
        <v>638.71</v>
      </c>
      <c r="AA100" s="2">
        <f t="shared" si="119"/>
        <v>403.97</v>
      </c>
      <c r="AB100" s="2"/>
      <c r="AC100" s="2">
        <v>83376402</v>
      </c>
      <c r="AD100" s="2">
        <f t="shared" si="120"/>
        <v>20.552</v>
      </c>
      <c r="AE100" s="2">
        <f>ROUND((EU100),6)</f>
        <v>0.91</v>
      </c>
      <c r="AF100" s="2">
        <f>ROUND(((((EV100*1.15))-((EW100*1.15)))+AG100),6)</f>
        <v>2.5874999999999999</v>
      </c>
      <c r="AG100" s="2">
        <f>ROUND(((EW100*1.15)),6)</f>
        <v>0</v>
      </c>
      <c r="AH100" s="2">
        <f>ROUND(((EX100*1.15)),6)</f>
        <v>17.054500000000001</v>
      </c>
      <c r="AI100" s="2">
        <f t="shared" si="123"/>
        <v>0</v>
      </c>
      <c r="AJ100" s="2">
        <f>((EY100*1.15))</f>
        <v>1.3224999999999998</v>
      </c>
      <c r="AK100" s="2">
        <f>((EZ100*1.15))</f>
        <v>0</v>
      </c>
      <c r="AL100" s="2">
        <f t="shared" si="125"/>
        <v>0</v>
      </c>
      <c r="AM100" s="2">
        <v>17.989999999999998</v>
      </c>
      <c r="AN100" s="2">
        <v>0.91</v>
      </c>
      <c r="AO100" s="2">
        <v>2.25</v>
      </c>
      <c r="AP100" s="2">
        <v>0</v>
      </c>
      <c r="AQ100" s="2">
        <v>14.83</v>
      </c>
      <c r="AR100" s="2">
        <v>0</v>
      </c>
      <c r="AS100" s="2">
        <v>1.1499999999999999</v>
      </c>
      <c r="AT100" s="2">
        <v>0</v>
      </c>
      <c r="AU100" s="2">
        <v>0</v>
      </c>
      <c r="AV100" s="2">
        <v>117</v>
      </c>
      <c r="AW100" s="2">
        <v>74</v>
      </c>
      <c r="AX100" s="2">
        <v>1.0669999999999999</v>
      </c>
      <c r="AY100" s="2">
        <v>1.0029999999999999</v>
      </c>
      <c r="AZ100" s="2"/>
      <c r="BA100" s="2"/>
      <c r="BB100" s="2">
        <v>1</v>
      </c>
      <c r="BC100" s="2">
        <v>1</v>
      </c>
      <c r="BD100" s="2">
        <v>1</v>
      </c>
      <c r="BE100" s="2">
        <v>1</v>
      </c>
      <c r="BF100" s="2" t="s">
        <v>3</v>
      </c>
      <c r="BG100" s="2" t="s">
        <v>3</v>
      </c>
      <c r="BH100" s="2" t="s">
        <v>3</v>
      </c>
      <c r="BI100" s="2" t="s">
        <v>3</v>
      </c>
      <c r="BJ100" s="2">
        <v>0</v>
      </c>
      <c r="BK100" s="2">
        <v>1</v>
      </c>
      <c r="BL100" s="2" t="s">
        <v>77</v>
      </c>
      <c r="BM100" s="2"/>
      <c r="BN100" s="2"/>
      <c r="BO100" s="2">
        <v>26</v>
      </c>
      <c r="BP100" s="2">
        <v>0</v>
      </c>
      <c r="BQ100" s="2" t="s">
        <v>74</v>
      </c>
      <c r="BR100" s="2">
        <v>1</v>
      </c>
      <c r="BS100" s="2">
        <v>30</v>
      </c>
      <c r="BT100" s="2">
        <v>0</v>
      </c>
      <c r="BU100" s="2">
        <v>1</v>
      </c>
      <c r="BV100" s="2">
        <v>1</v>
      </c>
      <c r="BW100" s="2">
        <v>1</v>
      </c>
      <c r="BX100" s="2">
        <v>1</v>
      </c>
      <c r="BY100" s="2">
        <v>1</v>
      </c>
      <c r="BZ100" s="2">
        <v>1</v>
      </c>
      <c r="CA100" s="2" t="s">
        <v>3</v>
      </c>
      <c r="CB100" s="2">
        <v>117</v>
      </c>
      <c r="CC100" s="2">
        <v>74</v>
      </c>
      <c r="CD100" s="2" t="s">
        <v>3</v>
      </c>
      <c r="CE100" s="2"/>
      <c r="CF100" s="2"/>
      <c r="CG100" s="2">
        <v>30</v>
      </c>
      <c r="CH100" s="2">
        <v>0</v>
      </c>
      <c r="CI100" s="2">
        <v>0</v>
      </c>
      <c r="CJ100" s="2"/>
      <c r="CK100" s="2"/>
      <c r="CL100" s="2"/>
      <c r="CM100" s="2"/>
      <c r="CN100" s="2"/>
      <c r="CO100" s="2">
        <v>0</v>
      </c>
      <c r="CP100" s="2" t="s">
        <v>335</v>
      </c>
      <c r="CQ100" s="2">
        <v>0</v>
      </c>
      <c r="CR100" s="2">
        <f t="shared" si="126"/>
        <v>656.12</v>
      </c>
      <c r="CS100" s="2">
        <f t="shared" si="127"/>
        <v>0.91</v>
      </c>
      <c r="CT100" s="2">
        <f>(ROUND((ROUND((((EV100*1.15))*AX100*1),2)*BD100),2)+ROUND((ROUND(((AG100-((EW100*1.15)))*AX100*1),2)*BU100),2))</f>
        <v>2.76</v>
      </c>
      <c r="CU100" s="2">
        <f t="shared" si="128"/>
        <v>0</v>
      </c>
      <c r="CV100" s="2">
        <f t="shared" si="129"/>
        <v>18.2</v>
      </c>
      <c r="CW100" s="2">
        <f t="shared" si="130"/>
        <v>0</v>
      </c>
      <c r="CX100" s="2">
        <f t="shared" si="131"/>
        <v>1.4111074999999997</v>
      </c>
      <c r="CY100" s="2">
        <f t="shared" si="132"/>
        <v>0</v>
      </c>
      <c r="CZ100" s="2">
        <f t="shared" si="133"/>
        <v>0</v>
      </c>
      <c r="DA100" s="2">
        <f t="shared" si="134"/>
        <v>638.71469999999999</v>
      </c>
      <c r="DB100" s="2">
        <f t="shared" si="135"/>
        <v>403.97339999999997</v>
      </c>
      <c r="DC100" s="2"/>
      <c r="DD100" s="2">
        <v>33</v>
      </c>
      <c r="DE100" s="2" t="s">
        <v>3</v>
      </c>
      <c r="DF100" s="2" t="s">
        <v>3</v>
      </c>
      <c r="DG100" s="2" t="s">
        <v>26</v>
      </c>
      <c r="DH100" s="2" t="s">
        <v>26</v>
      </c>
      <c r="DI100" s="2" t="s">
        <v>26</v>
      </c>
      <c r="DJ100" s="2" t="s">
        <v>3</v>
      </c>
      <c r="DK100" s="2" t="s">
        <v>26</v>
      </c>
      <c r="DL100" s="2" t="s">
        <v>26</v>
      </c>
      <c r="DM100" s="2" t="s">
        <v>3</v>
      </c>
      <c r="DN100" s="2" t="s">
        <v>3</v>
      </c>
      <c r="DO100" s="2" t="s">
        <v>3</v>
      </c>
      <c r="DP100" s="2">
        <v>0</v>
      </c>
      <c r="DQ100" s="2">
        <v>0</v>
      </c>
      <c r="DR100" s="2">
        <v>1</v>
      </c>
      <c r="DS100" s="2">
        <v>1</v>
      </c>
      <c r="DT100" s="2"/>
      <c r="DU100" s="2"/>
      <c r="DV100" s="2"/>
      <c r="DW100" s="2">
        <v>1013</v>
      </c>
      <c r="DX100" s="2" t="s">
        <v>76</v>
      </c>
      <c r="DY100" s="2" t="s">
        <v>76</v>
      </c>
      <c r="DZ100" s="2">
        <v>1</v>
      </c>
      <c r="EA100" s="2"/>
      <c r="EB100" s="2" t="s">
        <v>3</v>
      </c>
      <c r="EC100" s="2" t="s">
        <v>3</v>
      </c>
      <c r="ED100" s="2" t="s">
        <v>3</v>
      </c>
      <c r="EE100" s="2" t="s">
        <v>3</v>
      </c>
      <c r="EF100" s="2"/>
      <c r="EG100" s="2">
        <v>82946441</v>
      </c>
      <c r="EH100" s="2">
        <v>30</v>
      </c>
      <c r="EI100" s="2" t="s">
        <v>19</v>
      </c>
      <c r="EJ100" s="2">
        <v>0</v>
      </c>
      <c r="EK100" s="2" t="s">
        <v>3</v>
      </c>
      <c r="EL100" s="2">
        <v>1</v>
      </c>
      <c r="EM100" s="2">
        <v>26</v>
      </c>
      <c r="EN100" s="2" t="s">
        <v>78</v>
      </c>
      <c r="EO100" s="2" t="s">
        <v>79</v>
      </c>
      <c r="EP100" s="2"/>
      <c r="EQ100" s="2" t="s">
        <v>29</v>
      </c>
      <c r="ER100" s="2"/>
      <c r="ES100" s="2">
        <v>0</v>
      </c>
      <c r="ET100" s="2">
        <v>17.989999999999998</v>
      </c>
      <c r="EU100" s="2">
        <v>0.91</v>
      </c>
      <c r="EV100" s="2">
        <v>2.25</v>
      </c>
      <c r="EW100" s="2">
        <v>0</v>
      </c>
      <c r="EX100" s="2">
        <v>14.83</v>
      </c>
      <c r="EY100" s="2">
        <v>1.1499999999999999</v>
      </c>
      <c r="EZ100" s="2">
        <v>0</v>
      </c>
      <c r="FA100" s="2">
        <v>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>
        <v>0</v>
      </c>
      <c r="FT100" s="2">
        <v>0</v>
      </c>
      <c r="FU100" s="2">
        <v>0</v>
      </c>
      <c r="FV100" s="2"/>
      <c r="FW100" s="2"/>
      <c r="FX100" s="2"/>
      <c r="FY100" s="2"/>
      <c r="FZ100" s="2">
        <v>117</v>
      </c>
      <c r="GA100" s="2">
        <v>74</v>
      </c>
      <c r="GB100" s="2"/>
      <c r="GC100" s="2" t="s">
        <v>3</v>
      </c>
      <c r="GD100" s="2"/>
      <c r="GE100" s="2"/>
      <c r="GF100" s="2">
        <v>1</v>
      </c>
      <c r="GG100" s="2"/>
      <c r="GH100" s="2">
        <v>-1896954301</v>
      </c>
      <c r="GI100" s="2">
        <v>2</v>
      </c>
      <c r="GJ100" s="2">
        <v>1</v>
      </c>
      <c r="GK100" s="2">
        <v>2</v>
      </c>
      <c r="GL100" s="2">
        <v>0</v>
      </c>
      <c r="GM100" s="2">
        <v>0</v>
      </c>
      <c r="GN100" s="2">
        <f t="shared" si="136"/>
        <v>0</v>
      </c>
      <c r="GO100" s="2">
        <f t="shared" si="137"/>
        <v>1698.8</v>
      </c>
      <c r="GP100" s="2">
        <f t="shared" si="138"/>
        <v>1698.8</v>
      </c>
      <c r="GQ100" s="2">
        <f t="shared" si="139"/>
        <v>0</v>
      </c>
      <c r="GR100" s="2">
        <f t="shared" si="140"/>
        <v>0</v>
      </c>
      <c r="GS100" s="2"/>
      <c r="GT100" s="2">
        <v>0</v>
      </c>
      <c r="GU100" s="2">
        <v>0</v>
      </c>
      <c r="GV100" s="2">
        <v>0</v>
      </c>
      <c r="GW100" s="2" t="s">
        <v>3</v>
      </c>
      <c r="GX100" s="2">
        <f t="shared" si="141"/>
        <v>0</v>
      </c>
      <c r="GY100" s="2">
        <v>1</v>
      </c>
      <c r="GZ100" s="2">
        <f t="shared" si="142"/>
        <v>0</v>
      </c>
      <c r="HA100" s="2"/>
      <c r="HB100" s="2"/>
      <c r="HC100" s="2">
        <v>0</v>
      </c>
      <c r="HD100" s="2">
        <v>0</v>
      </c>
      <c r="HE100" s="2">
        <f t="shared" si="143"/>
        <v>0</v>
      </c>
      <c r="HF100" s="2"/>
      <c r="HG100" s="2" t="s">
        <v>3</v>
      </c>
      <c r="HH100" s="2" t="s">
        <v>3</v>
      </c>
      <c r="HI100" s="2"/>
      <c r="HJ100" s="2"/>
      <c r="HK100" s="2"/>
      <c r="HL100" s="2"/>
      <c r="HM100" s="2"/>
      <c r="HN100" s="2"/>
      <c r="HO100" s="2" t="s">
        <v>3</v>
      </c>
      <c r="HP100" s="2" t="s">
        <v>3</v>
      </c>
      <c r="HQ100" s="2" t="s">
        <v>3</v>
      </c>
      <c r="HR100" s="2" t="s">
        <v>3</v>
      </c>
      <c r="HS100" s="2" t="s">
        <v>3</v>
      </c>
      <c r="HT100" s="2"/>
      <c r="HU100" s="2">
        <v>0</v>
      </c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>
        <v>0</v>
      </c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x14ac:dyDescent="0.2">
      <c r="A101">
        <v>17</v>
      </c>
      <c r="B101">
        <v>1</v>
      </c>
      <c r="C101">
        <f>ROW(SmtRes!A214)</f>
        <v>214</v>
      </c>
      <c r="D101">
        <f>ROW(EtalonRes!A226)</f>
        <v>226</v>
      </c>
      <c r="E101" t="s">
        <v>96</v>
      </c>
      <c r="F101" t="s">
        <v>74</v>
      </c>
      <c r="G101" t="s">
        <v>75</v>
      </c>
      <c r="H101" t="s">
        <v>76</v>
      </c>
      <c r="I101" s="2">
        <f t="shared" si="148"/>
        <v>30</v>
      </c>
      <c r="J101">
        <v>0</v>
      </c>
      <c r="K101">
        <v>30</v>
      </c>
      <c r="L101" s="38">
        <v>30</v>
      </c>
      <c r="Q101">
        <f t="shared" si="110"/>
        <v>33938.71</v>
      </c>
      <c r="R101">
        <f t="shared" si="111"/>
        <v>2727.05</v>
      </c>
      <c r="S101">
        <f>(ROUND((ROUND((((EV101*1.15))*AX101*I101),2)*BD101),2)+ROUND((ROUND(((AG101-((EW101*1.15)))*AX101*I101),2)*BU101),2))</f>
        <v>820.85</v>
      </c>
      <c r="T101">
        <f t="shared" si="112"/>
        <v>0</v>
      </c>
      <c r="U101">
        <f t="shared" si="113"/>
        <v>30390.81</v>
      </c>
      <c r="V101">
        <f t="shared" si="114"/>
        <v>0</v>
      </c>
      <c r="W101">
        <f t="shared" si="115"/>
        <v>42.333224999999992</v>
      </c>
      <c r="X101">
        <f t="shared" si="116"/>
        <v>0</v>
      </c>
      <c r="Y101">
        <f t="shared" si="117"/>
        <v>0</v>
      </c>
      <c r="Z101">
        <f t="shared" si="118"/>
        <v>35557.25</v>
      </c>
      <c r="AA101">
        <f t="shared" si="119"/>
        <v>22489.200000000001</v>
      </c>
      <c r="AC101">
        <v>83376404</v>
      </c>
      <c r="AD101">
        <f t="shared" si="120"/>
        <v>20.552</v>
      </c>
      <c r="AE101">
        <f>ROUND((EU101),6)</f>
        <v>0.91</v>
      </c>
      <c r="AF101">
        <f>ROUND(((((EV101*1.15))-((EW101*1.15)))+AG101),6)</f>
        <v>2.5874999999999999</v>
      </c>
      <c r="AG101">
        <f>ROUND(((EW101*1.15)),6)</f>
        <v>0</v>
      </c>
      <c r="AH101">
        <f>ROUND(((EX101*1.15)),6)</f>
        <v>17.054500000000001</v>
      </c>
      <c r="AI101">
        <f t="shared" si="123"/>
        <v>0</v>
      </c>
      <c r="AJ101">
        <f>((EY101*1.15))</f>
        <v>1.3224999999999998</v>
      </c>
      <c r="AK101">
        <f>((EZ101*1.15))</f>
        <v>0</v>
      </c>
      <c r="AL101">
        <f t="shared" si="125"/>
        <v>0</v>
      </c>
      <c r="AM101">
        <v>17.989999999999998</v>
      </c>
      <c r="AN101">
        <v>0.91</v>
      </c>
      <c r="AO101">
        <v>2.25</v>
      </c>
      <c r="AP101">
        <v>0</v>
      </c>
      <c r="AQ101">
        <v>14.83</v>
      </c>
      <c r="AR101">
        <v>0</v>
      </c>
      <c r="AS101">
        <v>1.1499999999999999</v>
      </c>
      <c r="AT101">
        <v>0</v>
      </c>
      <c r="AU101">
        <v>0</v>
      </c>
      <c r="AV101">
        <v>117</v>
      </c>
      <c r="AW101">
        <v>74</v>
      </c>
      <c r="AX101">
        <v>1.0669999999999999</v>
      </c>
      <c r="AY101">
        <v>1.0029999999999999</v>
      </c>
      <c r="BB101">
        <v>1</v>
      </c>
      <c r="BC101">
        <v>55.67</v>
      </c>
      <c r="BD101">
        <v>9.91</v>
      </c>
      <c r="BE101">
        <v>99.6</v>
      </c>
      <c r="BF101" t="s">
        <v>3</v>
      </c>
      <c r="BG101" t="s">
        <v>3</v>
      </c>
      <c r="BH101" t="s">
        <v>3</v>
      </c>
      <c r="BI101" t="s">
        <v>3</v>
      </c>
      <c r="BJ101">
        <v>0</v>
      </c>
      <c r="BK101">
        <v>1</v>
      </c>
      <c r="BL101" t="s">
        <v>77</v>
      </c>
      <c r="BO101">
        <v>26</v>
      </c>
      <c r="BP101">
        <v>0</v>
      </c>
      <c r="BQ101" t="s">
        <v>74</v>
      </c>
      <c r="BR101">
        <v>1</v>
      </c>
      <c r="BS101">
        <v>30</v>
      </c>
      <c r="BT101">
        <v>0</v>
      </c>
      <c r="BU101">
        <v>55.67</v>
      </c>
      <c r="BV101">
        <v>1</v>
      </c>
      <c r="BW101">
        <v>1</v>
      </c>
      <c r="BX101">
        <v>1</v>
      </c>
      <c r="BY101">
        <v>1</v>
      </c>
      <c r="BZ101">
        <v>1</v>
      </c>
      <c r="CA101" t="s">
        <v>3</v>
      </c>
      <c r="CB101">
        <v>117</v>
      </c>
      <c r="CC101">
        <v>74</v>
      </c>
      <c r="CD101" t="s">
        <v>3</v>
      </c>
      <c r="CG101">
        <v>30</v>
      </c>
      <c r="CH101">
        <v>0</v>
      </c>
      <c r="CI101">
        <v>0</v>
      </c>
      <c r="CO101">
        <v>0</v>
      </c>
      <c r="CP101" t="s">
        <v>335</v>
      </c>
      <c r="CQ101">
        <v>0</v>
      </c>
      <c r="CR101">
        <f t="shared" si="126"/>
        <v>33938.71</v>
      </c>
      <c r="CS101">
        <f t="shared" si="127"/>
        <v>90.64</v>
      </c>
      <c r="CT101">
        <f>(ROUND((ROUND((((EV101*1.15))*AX101*1),2)*BD101),2)+ROUND((ROUND(((AG101-((EW101*1.15)))*AX101*1),2)*BU101),2))</f>
        <v>27.35</v>
      </c>
      <c r="CU101">
        <f t="shared" si="128"/>
        <v>0</v>
      </c>
      <c r="CV101">
        <f t="shared" si="129"/>
        <v>1013.19</v>
      </c>
      <c r="CW101">
        <f t="shared" si="130"/>
        <v>0</v>
      </c>
      <c r="CX101">
        <f t="shared" si="131"/>
        <v>1.4111074999999997</v>
      </c>
      <c r="CY101">
        <f t="shared" si="132"/>
        <v>0</v>
      </c>
      <c r="CZ101">
        <f t="shared" si="133"/>
        <v>0</v>
      </c>
      <c r="DA101">
        <f t="shared" si="134"/>
        <v>35557.2477</v>
      </c>
      <c r="DB101">
        <f t="shared" si="135"/>
        <v>22489.199399999998</v>
      </c>
      <c r="DD101">
        <v>34</v>
      </c>
      <c r="DE101" t="s">
        <v>3</v>
      </c>
      <c r="DF101" t="s">
        <v>3</v>
      </c>
      <c r="DG101" t="s">
        <v>26</v>
      </c>
      <c r="DH101" t="s">
        <v>26</v>
      </c>
      <c r="DI101" t="s">
        <v>26</v>
      </c>
      <c r="DJ101" t="s">
        <v>3</v>
      </c>
      <c r="DK101" t="s">
        <v>26</v>
      </c>
      <c r="DL101" t="s">
        <v>26</v>
      </c>
      <c r="DM101" t="s">
        <v>3</v>
      </c>
      <c r="DN101" t="s">
        <v>3</v>
      </c>
      <c r="DO101" t="s">
        <v>3</v>
      </c>
      <c r="DP101">
        <v>0</v>
      </c>
      <c r="DQ101">
        <v>0</v>
      </c>
      <c r="DR101">
        <v>1</v>
      </c>
      <c r="DS101">
        <v>1</v>
      </c>
      <c r="DW101">
        <v>1013</v>
      </c>
      <c r="DX101" t="s">
        <v>76</v>
      </c>
      <c r="DY101" t="s">
        <v>76</v>
      </c>
      <c r="DZ101">
        <v>1</v>
      </c>
      <c r="EB101" t="s">
        <v>3</v>
      </c>
      <c r="EC101" t="s">
        <v>3</v>
      </c>
      <c r="ED101" t="s">
        <v>3</v>
      </c>
      <c r="EE101" t="s">
        <v>3</v>
      </c>
      <c r="EG101">
        <v>82946441</v>
      </c>
      <c r="EH101">
        <v>30</v>
      </c>
      <c r="EI101" t="s">
        <v>19</v>
      </c>
      <c r="EJ101">
        <v>0</v>
      </c>
      <c r="EK101" t="s">
        <v>3</v>
      </c>
      <c r="EL101">
        <v>1</v>
      </c>
      <c r="EM101">
        <v>26</v>
      </c>
      <c r="EN101" t="s">
        <v>78</v>
      </c>
      <c r="EO101" t="s">
        <v>79</v>
      </c>
      <c r="EQ101" t="s">
        <v>29</v>
      </c>
      <c r="ES101">
        <v>0</v>
      </c>
      <c r="ET101">
        <v>17.989999999999998</v>
      </c>
      <c r="EU101">
        <v>0.91</v>
      </c>
      <c r="EV101">
        <v>2.25</v>
      </c>
      <c r="EW101">
        <v>0</v>
      </c>
      <c r="EX101">
        <v>14.83</v>
      </c>
      <c r="EY101">
        <v>1.1499999999999999</v>
      </c>
      <c r="EZ101">
        <v>0</v>
      </c>
      <c r="FA101">
        <v>0</v>
      </c>
      <c r="FS101">
        <v>0</v>
      </c>
      <c r="FT101">
        <v>0</v>
      </c>
      <c r="FU101">
        <v>0</v>
      </c>
      <c r="FZ101">
        <v>117</v>
      </c>
      <c r="GA101">
        <v>74</v>
      </c>
      <c r="GC101" t="s">
        <v>3</v>
      </c>
      <c r="GF101">
        <v>1</v>
      </c>
      <c r="GH101">
        <v>-1896954301</v>
      </c>
      <c r="GI101">
        <v>2</v>
      </c>
      <c r="GJ101">
        <v>1</v>
      </c>
      <c r="GK101">
        <v>2</v>
      </c>
      <c r="GL101">
        <v>0</v>
      </c>
      <c r="GM101">
        <v>0</v>
      </c>
      <c r="GN101">
        <f t="shared" si="136"/>
        <v>0</v>
      </c>
      <c r="GO101">
        <f t="shared" si="137"/>
        <v>91985.16</v>
      </c>
      <c r="GP101">
        <f t="shared" si="138"/>
        <v>91985.16</v>
      </c>
      <c r="GQ101">
        <f t="shared" si="139"/>
        <v>0</v>
      </c>
      <c r="GR101">
        <f t="shared" si="140"/>
        <v>0</v>
      </c>
      <c r="GT101">
        <v>0</v>
      </c>
      <c r="GU101">
        <v>0</v>
      </c>
      <c r="GV101">
        <v>0</v>
      </c>
      <c r="GW101" t="s">
        <v>3</v>
      </c>
      <c r="GX101">
        <f t="shared" si="141"/>
        <v>0</v>
      </c>
      <c r="GY101">
        <v>1</v>
      </c>
      <c r="GZ101">
        <f t="shared" si="142"/>
        <v>0</v>
      </c>
      <c r="HC101">
        <v>0</v>
      </c>
      <c r="HD101">
        <v>0</v>
      </c>
      <c r="HE101">
        <f t="shared" si="143"/>
        <v>0</v>
      </c>
      <c r="HG101" t="s">
        <v>3</v>
      </c>
      <c r="HH101" t="s">
        <v>3</v>
      </c>
      <c r="HO101" t="s">
        <v>3</v>
      </c>
      <c r="HP101" t="s">
        <v>3</v>
      </c>
      <c r="HQ101" t="s">
        <v>3</v>
      </c>
      <c r="HR101" t="s">
        <v>3</v>
      </c>
      <c r="HS101" t="s">
        <v>3</v>
      </c>
      <c r="HU101">
        <v>0</v>
      </c>
      <c r="IM101">
        <v>0</v>
      </c>
    </row>
    <row r="102" spans="1:257" x14ac:dyDescent="0.2">
      <c r="I102" s="2">
        <f t="shared" si="148"/>
        <v>0</v>
      </c>
    </row>
    <row r="103" spans="1:257" x14ac:dyDescent="0.2">
      <c r="A103" s="3">
        <v>51</v>
      </c>
      <c r="B103" s="3">
        <f>B24</f>
        <v>1</v>
      </c>
      <c r="C103" s="3">
        <f>A24</f>
        <v>4</v>
      </c>
      <c r="D103" s="3">
        <f>ROW(A24)</f>
        <v>24</v>
      </c>
      <c r="E103" s="3"/>
      <c r="F103" s="3" t="str">
        <f>IF(F24&lt;&gt;"",F24,"")</f>
        <v>Новый раздел</v>
      </c>
      <c r="G103" s="3" t="str">
        <f>IF(G24&lt;&gt;"",G24,"")</f>
        <v>Строительные работы</v>
      </c>
      <c r="H103" s="3">
        <v>0</v>
      </c>
      <c r="I103" s="2">
        <f t="shared" si="148"/>
        <v>0</v>
      </c>
      <c r="J103" s="3"/>
      <c r="K103" s="3"/>
      <c r="L103" s="3"/>
      <c r="M103" s="3"/>
      <c r="N103" s="3"/>
      <c r="O103" s="3"/>
      <c r="P103" s="3"/>
      <c r="Q103" s="3">
        <f t="shared" ref="Q103:V103" si="149">ROUND(AD103,2)</f>
        <v>1149541.74</v>
      </c>
      <c r="R103" s="3">
        <f t="shared" si="149"/>
        <v>575635.46</v>
      </c>
      <c r="S103" s="3">
        <f t="shared" si="149"/>
        <v>564315.53</v>
      </c>
      <c r="T103" s="3">
        <f t="shared" si="149"/>
        <v>17091.96</v>
      </c>
      <c r="U103" s="3">
        <f t="shared" si="149"/>
        <v>9590.75</v>
      </c>
      <c r="V103" s="3">
        <f t="shared" si="149"/>
        <v>0</v>
      </c>
      <c r="W103" s="3">
        <f>AJ103</f>
        <v>696.44976947999987</v>
      </c>
      <c r="X103" s="3">
        <f>AK103</f>
        <v>0</v>
      </c>
      <c r="Y103" s="3">
        <f>ROUND(AL103,2)</f>
        <v>0</v>
      </c>
      <c r="Z103" s="3">
        <f>ROUND(AM103,2)</f>
        <v>28337.33</v>
      </c>
      <c r="AA103" s="3">
        <f>ROUND(AN103,2)</f>
        <v>12219.92</v>
      </c>
      <c r="AB103" s="3"/>
      <c r="AC103" s="3"/>
      <c r="AD103" s="3">
        <f>ROUND(SUMIF(AC28:AC101,"=83376402",Q28:Q101),2)</f>
        <v>1149541.74</v>
      </c>
      <c r="AE103" s="3">
        <f>ROUND(SUMIF(AC28:AC101,"=83376402",R28:R101),2)</f>
        <v>575635.46</v>
      </c>
      <c r="AF103" s="3">
        <f>ROUND(SUMIF(AC28:AC101,"=83376402",S28:S101),2)</f>
        <v>564315.53</v>
      </c>
      <c r="AG103" s="3">
        <f>ROUND(SUMIF(AC28:AC101,"=83376402",T28:T101),2)</f>
        <v>17091.96</v>
      </c>
      <c r="AH103" s="3">
        <f>ROUND(SUMIF(AC28:AC101,"=83376402",U28:U101),2)</f>
        <v>9590.75</v>
      </c>
      <c r="AI103" s="3">
        <f>ROUND(SUMIF(AC28:AC101,"=83376402",V28:V101),2)</f>
        <v>0</v>
      </c>
      <c r="AJ103" s="3">
        <f>SUMIF(AC28:AC101,"=83376402",W28:W101)</f>
        <v>696.44976947999987</v>
      </c>
      <c r="AK103" s="3">
        <f>SUMIF(AC28:AC101,"=83376402",X28:X101)</f>
        <v>0</v>
      </c>
      <c r="AL103" s="3">
        <f>ROUND(SUMIF(AC28:AC101,"=83376402",Y28:Y101),2)</f>
        <v>0</v>
      </c>
      <c r="AM103" s="3">
        <f>ROUND(SUMIF(AC28:AC101,"=83376402",Z28:Z101),2)</f>
        <v>28337.33</v>
      </c>
      <c r="AN103" s="3">
        <f>ROUND(SUMIF(AC28:AC101,"=83376402",AA28:AA101),2)</f>
        <v>12219.92</v>
      </c>
      <c r="AO103" s="3"/>
      <c r="AP103" s="3"/>
      <c r="AQ103" s="3">
        <f t="shared" ref="AQ103:BF103" si="150">ROUND(BZ103,2)</f>
        <v>0</v>
      </c>
      <c r="AR103" s="3">
        <f t="shared" si="150"/>
        <v>0</v>
      </c>
      <c r="AS103" s="3">
        <f t="shared" si="150"/>
        <v>0</v>
      </c>
      <c r="AT103" s="3">
        <f t="shared" si="150"/>
        <v>1190098.99</v>
      </c>
      <c r="AU103" s="3">
        <f t="shared" si="150"/>
        <v>1190098.99</v>
      </c>
      <c r="AV103" s="3">
        <f t="shared" si="150"/>
        <v>0</v>
      </c>
      <c r="AW103" s="3">
        <f t="shared" si="150"/>
        <v>0</v>
      </c>
      <c r="AX103" s="3">
        <f t="shared" si="150"/>
        <v>575635.46</v>
      </c>
      <c r="AY103" s="3">
        <f t="shared" si="150"/>
        <v>575635.46</v>
      </c>
      <c r="AZ103" s="3">
        <f t="shared" si="150"/>
        <v>0</v>
      </c>
      <c r="BA103" s="3">
        <f t="shared" si="150"/>
        <v>575635.46</v>
      </c>
      <c r="BB103" s="3">
        <f t="shared" si="150"/>
        <v>0</v>
      </c>
      <c r="BC103" s="3">
        <f t="shared" si="150"/>
        <v>0</v>
      </c>
      <c r="BD103" s="3">
        <f t="shared" si="150"/>
        <v>0</v>
      </c>
      <c r="BE103" s="3">
        <f t="shared" si="150"/>
        <v>0</v>
      </c>
      <c r="BF103" s="3">
        <f t="shared" si="150"/>
        <v>0</v>
      </c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>
        <f>ROUND(SUMIF(AC28:AC101,"=83376402",FS28:FS101),2)</f>
        <v>0</v>
      </c>
      <c r="CA103" s="3">
        <f>ROUND(SUMIF(AC28:AC101,"=83376402",FT28:FT101),2)</f>
        <v>0</v>
      </c>
      <c r="CB103" s="3">
        <f>ROUND(SUMIF(AC28:AC101,"=83376402",GN28:GN101),2)</f>
        <v>0</v>
      </c>
      <c r="CC103" s="3">
        <f>ROUND(SUMIF(AC28:AC101,"=83376402",GO28:GO101),2)</f>
        <v>1190098.99</v>
      </c>
      <c r="CD103" s="3">
        <f>ROUND(SUMIF(AC28:AC101,"=83376402",GP28:GP101),2)</f>
        <v>1190098.99</v>
      </c>
      <c r="CE103" s="3">
        <f>ROUND(SUMIF(AC28:AC101,"=83376402",GQ28:GQ101),2)</f>
        <v>0</v>
      </c>
      <c r="CF103" s="3">
        <f>ROUND(SUMIF(AC28:AC101,"=83376402",GR28:GR101),2)</f>
        <v>0</v>
      </c>
      <c r="CG103" s="3">
        <f>AE103-BZ103</f>
        <v>575635.46</v>
      </c>
      <c r="CH103" s="3">
        <f>AE103-CA103</f>
        <v>575635.46</v>
      </c>
      <c r="CI103" s="3">
        <f>BZ103-CB103</f>
        <v>0</v>
      </c>
      <c r="CJ103" s="3">
        <f>AE103-BZ103-CA103+CB103</f>
        <v>575635.46</v>
      </c>
      <c r="CK103" s="3">
        <f>CA103-CB103</f>
        <v>0</v>
      </c>
      <c r="CL103" s="3">
        <f>ROUND(SUMIF(AC28:AC101,"=83376402",GZ28:GZ101),2)</f>
        <v>0</v>
      </c>
      <c r="CM103" s="3">
        <f>ROUND(SUMIF(AC28:AC101,"=83376402",HA28:HA101),2)</f>
        <v>0</v>
      </c>
      <c r="CN103" s="3">
        <f>ROUND(SUMIF(AC28:AC101,"=83376402",HB28:HB101),2)</f>
        <v>0</v>
      </c>
      <c r="CO103" s="3">
        <f>ROUND(SUMIF(AC28:AC101,"=83376402",HF28:HF101),2)</f>
        <v>0</v>
      </c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4">
        <f t="shared" ref="DI103:DN103" si="151">ROUND(DV103,2)</f>
        <v>9696306.5500000007</v>
      </c>
      <c r="DJ103" s="4">
        <f t="shared" si="151"/>
        <v>2905399.47</v>
      </c>
      <c r="DK103" s="4">
        <f t="shared" si="151"/>
        <v>6256990.0199999996</v>
      </c>
      <c r="DL103" s="4">
        <f t="shared" si="151"/>
        <v>951509.41</v>
      </c>
      <c r="DM103" s="4">
        <f t="shared" si="151"/>
        <v>533917.06000000006</v>
      </c>
      <c r="DN103" s="4">
        <f t="shared" si="151"/>
        <v>0</v>
      </c>
      <c r="DO103" s="4">
        <f>EB103</f>
        <v>696.44976947999987</v>
      </c>
      <c r="DP103" s="4">
        <f>EC103</f>
        <v>0</v>
      </c>
      <c r="DQ103" s="4">
        <f>ROUND(ED103,2)</f>
        <v>0</v>
      </c>
      <c r="DR103" s="4">
        <f>ROUND(EE103,2)</f>
        <v>1577539.29</v>
      </c>
      <c r="DS103" s="4">
        <f>ROUND(EF103,2)</f>
        <v>680282.74</v>
      </c>
      <c r="DT103" s="4"/>
      <c r="DU103" s="4"/>
      <c r="DV103" s="4">
        <f>ROUND(SUMIF(AC28:AC101,"=83376404",Q28:Q101),2)</f>
        <v>9696306.5500000007</v>
      </c>
      <c r="DW103" s="4">
        <f>ROUND(SUMIF(AC28:AC101,"=83376404",R28:R101),2)</f>
        <v>2905399.47</v>
      </c>
      <c r="DX103" s="4">
        <f>ROUND(SUMIF(AC28:AC101,"=83376404",S28:S101),2)</f>
        <v>6256990.0199999996</v>
      </c>
      <c r="DY103" s="4">
        <f>ROUND(SUMIF(AC28:AC101,"=83376404",T28:T101),2)</f>
        <v>951509.41</v>
      </c>
      <c r="DZ103" s="4">
        <f>ROUND(SUMIF(AC28:AC101,"=83376404",U28:U101),2)</f>
        <v>533917.06000000006</v>
      </c>
      <c r="EA103" s="4">
        <f>ROUND(SUMIF(AC28:AC101,"=83376404",V28:V101),2)</f>
        <v>0</v>
      </c>
      <c r="EB103" s="4">
        <f>SUMIF(AC28:AC101,"=83376404",W28:W101)</f>
        <v>696.44976947999987</v>
      </c>
      <c r="EC103" s="4">
        <f>SUMIF(AC28:AC101,"=83376404",X28:X101)</f>
        <v>0</v>
      </c>
      <c r="ED103" s="4">
        <f>ROUND(SUMIF(AC28:AC101,"=83376404",Y28:Y101),2)</f>
        <v>0</v>
      </c>
      <c r="EE103" s="4">
        <f>ROUND(SUMIF(AC28:AC101,"=83376404",Z28:Z101),2)</f>
        <v>1577539.29</v>
      </c>
      <c r="EF103" s="4">
        <f>ROUND(SUMIF(AC28:AC101,"=83376404",AA28:AA101),2)</f>
        <v>680282.74</v>
      </c>
      <c r="EG103" s="4"/>
      <c r="EH103" s="4"/>
      <c r="EI103" s="4">
        <f t="shared" ref="EI103:EX103" si="152">ROUND(FR103,2)</f>
        <v>0</v>
      </c>
      <c r="EJ103" s="4">
        <f t="shared" si="152"/>
        <v>0</v>
      </c>
      <c r="EK103" s="4">
        <f t="shared" si="152"/>
        <v>0</v>
      </c>
      <c r="EL103" s="4">
        <f t="shared" si="152"/>
        <v>11954128.58</v>
      </c>
      <c r="EM103" s="4">
        <f t="shared" si="152"/>
        <v>11954128.58</v>
      </c>
      <c r="EN103" s="4">
        <f t="shared" si="152"/>
        <v>0</v>
      </c>
      <c r="EO103" s="4">
        <f t="shared" si="152"/>
        <v>0</v>
      </c>
      <c r="EP103" s="4">
        <f t="shared" si="152"/>
        <v>2905399.47</v>
      </c>
      <c r="EQ103" s="4">
        <f t="shared" si="152"/>
        <v>2905399.47</v>
      </c>
      <c r="ER103" s="4">
        <f t="shared" si="152"/>
        <v>0</v>
      </c>
      <c r="ES103" s="4">
        <f t="shared" si="152"/>
        <v>2905399.47</v>
      </c>
      <c r="ET103" s="4">
        <f t="shared" si="152"/>
        <v>0</v>
      </c>
      <c r="EU103" s="4">
        <f t="shared" si="152"/>
        <v>0</v>
      </c>
      <c r="EV103" s="4">
        <f t="shared" si="152"/>
        <v>0</v>
      </c>
      <c r="EW103" s="4">
        <f t="shared" si="152"/>
        <v>0</v>
      </c>
      <c r="EX103" s="4">
        <f t="shared" si="152"/>
        <v>0</v>
      </c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>
        <f>ROUND(SUMIF(AC28:AC101,"=83376404",FS28:FS101),2)</f>
        <v>0</v>
      </c>
      <c r="FS103" s="4">
        <f>ROUND(SUMIF(AC28:AC101,"=83376404",FT28:FT101),2)</f>
        <v>0</v>
      </c>
      <c r="FT103" s="4">
        <f>ROUND(SUMIF(AC28:AC101,"=83376404",GN28:GN101),2)</f>
        <v>0</v>
      </c>
      <c r="FU103" s="4">
        <f>ROUND(SUMIF(AC28:AC101,"=83376404",GO28:GO101),2)</f>
        <v>11954128.58</v>
      </c>
      <c r="FV103" s="4">
        <f>ROUND(SUMIF(AC28:AC101,"=83376404",GP28:GP101),2)</f>
        <v>11954128.58</v>
      </c>
      <c r="FW103" s="4">
        <f>ROUND(SUMIF(AC28:AC101,"=83376404",GQ28:GQ101),2)</f>
        <v>0</v>
      </c>
      <c r="FX103" s="4">
        <f>ROUND(SUMIF(AC28:AC101,"=83376404",GR28:GR101),2)</f>
        <v>0</v>
      </c>
      <c r="FY103" s="4">
        <f>DW103-FR103</f>
        <v>2905399.47</v>
      </c>
      <c r="FZ103" s="4">
        <f>DW103-FS103</f>
        <v>2905399.47</v>
      </c>
      <c r="GA103" s="4">
        <f>FR103-FT103</f>
        <v>0</v>
      </c>
      <c r="GB103" s="4">
        <f>DW103-FR103-FS103+FT103</f>
        <v>2905399.47</v>
      </c>
      <c r="GC103" s="4">
        <f>FS103-FT103</f>
        <v>0</v>
      </c>
      <c r="GD103" s="4">
        <f>ROUND(SUMIF(AC28:AC101,"=83376404",GZ28:GZ101),2)</f>
        <v>0</v>
      </c>
      <c r="GE103" s="4">
        <f>ROUND(SUMIF(AC28:AC101,"=83376404",HA28:HA101),2)</f>
        <v>0</v>
      </c>
      <c r="GF103" s="4">
        <f>ROUND(SUMIF(AC28:AC101,"=83376404",HB28:HB101),2)</f>
        <v>0</v>
      </c>
      <c r="GG103" s="4">
        <f>ROUND(SUMIF(AC28:AC101,"=83376404",HF28:HF101),2)</f>
        <v>0</v>
      </c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>
        <v>0</v>
      </c>
    </row>
    <row r="104" spans="1:257" x14ac:dyDescent="0.2">
      <c r="I104" s="2">
        <f t="shared" si="148"/>
        <v>0</v>
      </c>
    </row>
    <row r="105" spans="1:257" x14ac:dyDescent="0.2">
      <c r="A105" s="5">
        <v>50</v>
      </c>
      <c r="B105" s="5">
        <v>0</v>
      </c>
      <c r="C105" s="5">
        <v>0</v>
      </c>
      <c r="D105" s="5">
        <v>1</v>
      </c>
      <c r="E105" s="5">
        <v>201</v>
      </c>
      <c r="F105" s="5">
        <f>ROUND(Source!Q103,Q105)</f>
        <v>1149541.74</v>
      </c>
      <c r="G105" s="5" t="s">
        <v>97</v>
      </c>
      <c r="H105" s="5" t="s">
        <v>98</v>
      </c>
      <c r="I105" s="2">
        <f t="shared" si="148"/>
        <v>0</v>
      </c>
      <c r="J105" s="5"/>
      <c r="K105" s="5">
        <v>201</v>
      </c>
      <c r="L105" s="5"/>
      <c r="M105" s="5"/>
      <c r="N105" s="5">
        <v>1</v>
      </c>
      <c r="O105" s="5">
        <v>3</v>
      </c>
      <c r="P105" s="5" t="s">
        <v>3</v>
      </c>
      <c r="Q105" s="5">
        <v>2</v>
      </c>
      <c r="R105" s="5">
        <f>ROUND(Source!DI103,Q105)</f>
        <v>9696306.5500000007</v>
      </c>
      <c r="S105" s="5"/>
      <c r="T105" s="5"/>
      <c r="U105" s="5"/>
      <c r="V105" s="5"/>
      <c r="W105" s="5"/>
      <c r="X105" s="5"/>
      <c r="Y105" s="5">
        <v>2204283.08</v>
      </c>
      <c r="Z105" s="5">
        <v>1</v>
      </c>
      <c r="AA105" s="5">
        <v>2204283.08</v>
      </c>
      <c r="AB105" s="5">
        <v>18585886.640000001</v>
      </c>
      <c r="AC105" s="5">
        <v>1</v>
      </c>
      <c r="AD105" s="5">
        <v>18585886.640000001</v>
      </c>
    </row>
    <row r="106" spans="1:257" x14ac:dyDescent="0.2">
      <c r="A106" s="5">
        <v>50</v>
      </c>
      <c r="B106" s="5">
        <v>0</v>
      </c>
      <c r="C106" s="5">
        <v>0</v>
      </c>
      <c r="D106" s="5">
        <v>1</v>
      </c>
      <c r="E106" s="5">
        <v>202</v>
      </c>
      <c r="F106" s="5">
        <f>ROUND(Source!R103,Q106)</f>
        <v>575635.46</v>
      </c>
      <c r="G106" s="5" t="s">
        <v>99</v>
      </c>
      <c r="H106" s="5" t="s">
        <v>100</v>
      </c>
      <c r="I106" s="2">
        <f t="shared" si="148"/>
        <v>0</v>
      </c>
      <c r="J106" s="5"/>
      <c r="K106" s="5">
        <v>202</v>
      </c>
      <c r="L106" s="5"/>
      <c r="M106" s="5"/>
      <c r="N106" s="5">
        <v>2</v>
      </c>
      <c r="O106" s="5">
        <v>3</v>
      </c>
      <c r="P106" s="5" t="s">
        <v>3</v>
      </c>
      <c r="Q106" s="5">
        <v>2</v>
      </c>
      <c r="R106" s="5">
        <f>ROUND(Source!DJ103,Q106)</f>
        <v>2905399.47</v>
      </c>
      <c r="S106" s="5"/>
      <c r="T106" s="5"/>
      <c r="U106" s="5"/>
      <c r="V106" s="5"/>
      <c r="W106" s="5"/>
      <c r="X106" s="5"/>
      <c r="Y106" s="5">
        <v>1101119.06</v>
      </c>
      <c r="Z106" s="5">
        <v>1</v>
      </c>
      <c r="AA106" s="5">
        <v>1101119.06</v>
      </c>
      <c r="AB106" s="5">
        <v>5536640.9500000002</v>
      </c>
      <c r="AC106" s="5">
        <v>1</v>
      </c>
      <c r="AD106" s="5">
        <v>5536640.9500000002</v>
      </c>
    </row>
    <row r="107" spans="1:257" x14ac:dyDescent="0.2">
      <c r="A107" s="5">
        <v>50</v>
      </c>
      <c r="B107" s="5">
        <v>0</v>
      </c>
      <c r="C107" s="5">
        <v>0</v>
      </c>
      <c r="D107" s="5">
        <v>1</v>
      </c>
      <c r="E107" s="5">
        <v>222</v>
      </c>
      <c r="F107" s="5">
        <f>ROUND(Source!AQ103,Q107)</f>
        <v>0</v>
      </c>
      <c r="G107" s="5" t="s">
        <v>101</v>
      </c>
      <c r="H107" s="5" t="s">
        <v>102</v>
      </c>
      <c r="I107" s="2">
        <f t="shared" si="148"/>
        <v>0</v>
      </c>
      <c r="J107" s="5"/>
      <c r="K107" s="5">
        <v>222</v>
      </c>
      <c r="L107" s="5"/>
      <c r="M107" s="5"/>
      <c r="N107" s="5">
        <v>3</v>
      </c>
      <c r="O107" s="5">
        <v>3</v>
      </c>
      <c r="P107" s="5" t="s">
        <v>3</v>
      </c>
      <c r="Q107" s="5">
        <v>2</v>
      </c>
      <c r="R107" s="5">
        <f>ROUND(Source!EI103,Q107)</f>
        <v>0</v>
      </c>
      <c r="S107" s="5"/>
      <c r="T107" s="5"/>
      <c r="U107" s="5"/>
      <c r="V107" s="5"/>
      <c r="W107" s="5"/>
      <c r="X107" s="5"/>
      <c r="Y107" s="5">
        <v>0</v>
      </c>
      <c r="Z107" s="5">
        <v>1</v>
      </c>
      <c r="AA107" s="5">
        <v>0</v>
      </c>
      <c r="AB107" s="5">
        <v>0</v>
      </c>
      <c r="AC107" s="5">
        <v>1</v>
      </c>
      <c r="AD107" s="5">
        <v>0</v>
      </c>
    </row>
    <row r="108" spans="1:257" x14ac:dyDescent="0.2">
      <c r="A108" s="5">
        <v>50</v>
      </c>
      <c r="B108" s="5">
        <v>0</v>
      </c>
      <c r="C108" s="5">
        <v>0</v>
      </c>
      <c r="D108" s="5">
        <v>1</v>
      </c>
      <c r="E108" s="5">
        <v>225</v>
      </c>
      <c r="F108" s="5">
        <f>ROUND(Source!AX103,Q108)</f>
        <v>575635.46</v>
      </c>
      <c r="G108" s="5" t="s">
        <v>103</v>
      </c>
      <c r="H108" s="5" t="s">
        <v>104</v>
      </c>
      <c r="I108" s="2">
        <f t="shared" si="148"/>
        <v>0</v>
      </c>
      <c r="J108" s="5"/>
      <c r="K108" s="5">
        <v>225</v>
      </c>
      <c r="L108" s="5"/>
      <c r="M108" s="5"/>
      <c r="N108" s="5">
        <v>4</v>
      </c>
      <c r="O108" s="5">
        <v>3</v>
      </c>
      <c r="P108" s="5" t="s">
        <v>3</v>
      </c>
      <c r="Q108" s="5">
        <v>2</v>
      </c>
      <c r="R108" s="5">
        <f>ROUND(Source!EP103,Q108)</f>
        <v>2905399.47</v>
      </c>
      <c r="S108" s="5"/>
      <c r="T108" s="5"/>
      <c r="U108" s="5"/>
      <c r="V108" s="5"/>
      <c r="W108" s="5"/>
      <c r="X108" s="5"/>
      <c r="Y108" s="5">
        <v>1101119.06</v>
      </c>
      <c r="Z108" s="5">
        <v>1</v>
      </c>
      <c r="AA108" s="5">
        <v>1101119.06</v>
      </c>
      <c r="AB108" s="5">
        <v>5536640.9500000002</v>
      </c>
      <c r="AC108" s="5">
        <v>1</v>
      </c>
      <c r="AD108" s="5">
        <v>5536640.9500000002</v>
      </c>
    </row>
    <row r="109" spans="1:257" x14ac:dyDescent="0.2">
      <c r="A109" s="5">
        <v>50</v>
      </c>
      <c r="B109" s="5">
        <v>0</v>
      </c>
      <c r="C109" s="5">
        <v>0</v>
      </c>
      <c r="D109" s="5">
        <v>1</v>
      </c>
      <c r="E109" s="5">
        <v>226</v>
      </c>
      <c r="F109" s="5">
        <f>ROUND(Source!AY103,Q109)</f>
        <v>575635.46</v>
      </c>
      <c r="G109" s="5" t="s">
        <v>105</v>
      </c>
      <c r="H109" s="5" t="s">
        <v>106</v>
      </c>
      <c r="I109" s="2">
        <f t="shared" si="148"/>
        <v>0</v>
      </c>
      <c r="J109" s="5"/>
      <c r="K109" s="5">
        <v>226</v>
      </c>
      <c r="L109" s="5"/>
      <c r="M109" s="5"/>
      <c r="N109" s="5">
        <v>5</v>
      </c>
      <c r="O109" s="5">
        <v>3</v>
      </c>
      <c r="P109" s="5" t="s">
        <v>3</v>
      </c>
      <c r="Q109" s="5">
        <v>2</v>
      </c>
      <c r="R109" s="5">
        <f>ROUND(Source!EQ103,Q109)</f>
        <v>2905399.47</v>
      </c>
      <c r="S109" s="5"/>
      <c r="T109" s="5"/>
      <c r="U109" s="5"/>
      <c r="V109" s="5"/>
      <c r="W109" s="5"/>
      <c r="X109" s="5"/>
      <c r="Y109" s="5">
        <v>1101119.06</v>
      </c>
      <c r="Z109" s="5">
        <v>1</v>
      </c>
      <c r="AA109" s="5">
        <v>1101119.06</v>
      </c>
      <c r="AB109" s="5">
        <v>5536640.9500000002</v>
      </c>
      <c r="AC109" s="5">
        <v>1</v>
      </c>
      <c r="AD109" s="5">
        <v>5536640.9500000002</v>
      </c>
    </row>
    <row r="110" spans="1:257" x14ac:dyDescent="0.2">
      <c r="A110" s="5">
        <v>50</v>
      </c>
      <c r="B110" s="5">
        <v>0</v>
      </c>
      <c r="C110" s="5">
        <v>0</v>
      </c>
      <c r="D110" s="5">
        <v>1</v>
      </c>
      <c r="E110" s="5">
        <v>227</v>
      </c>
      <c r="F110" s="5">
        <f>ROUND(Source!AZ103,Q110)</f>
        <v>0</v>
      </c>
      <c r="G110" s="5" t="s">
        <v>107</v>
      </c>
      <c r="H110" s="5" t="s">
        <v>108</v>
      </c>
      <c r="I110" s="2">
        <f t="shared" si="148"/>
        <v>0</v>
      </c>
      <c r="J110" s="5"/>
      <c r="K110" s="5">
        <v>227</v>
      </c>
      <c r="L110" s="5"/>
      <c r="M110" s="5"/>
      <c r="N110" s="5">
        <v>6</v>
      </c>
      <c r="O110" s="5">
        <v>3</v>
      </c>
      <c r="P110" s="5" t="s">
        <v>3</v>
      </c>
      <c r="Q110" s="5">
        <v>2</v>
      </c>
      <c r="R110" s="5">
        <f>ROUND(Source!ER103,Q110)</f>
        <v>0</v>
      </c>
      <c r="S110" s="5"/>
      <c r="T110" s="5"/>
      <c r="U110" s="5"/>
      <c r="V110" s="5"/>
      <c r="W110" s="5"/>
      <c r="X110" s="5"/>
      <c r="Y110" s="5">
        <v>0</v>
      </c>
      <c r="Z110" s="5">
        <v>1</v>
      </c>
      <c r="AA110" s="5">
        <v>0</v>
      </c>
      <c r="AB110" s="5">
        <v>0</v>
      </c>
      <c r="AC110" s="5">
        <v>1</v>
      </c>
      <c r="AD110" s="5">
        <v>0</v>
      </c>
    </row>
    <row r="111" spans="1:257" x14ac:dyDescent="0.2">
      <c r="A111" s="5">
        <v>50</v>
      </c>
      <c r="B111" s="5">
        <v>0</v>
      </c>
      <c r="C111" s="5">
        <v>0</v>
      </c>
      <c r="D111" s="5">
        <v>1</v>
      </c>
      <c r="E111" s="5">
        <v>228</v>
      </c>
      <c r="F111" s="5">
        <f>ROUND(Source!BA103,Q111)</f>
        <v>575635.46</v>
      </c>
      <c r="G111" s="5" t="s">
        <v>109</v>
      </c>
      <c r="H111" s="5" t="s">
        <v>110</v>
      </c>
      <c r="I111" s="2">
        <f t="shared" si="148"/>
        <v>0</v>
      </c>
      <c r="J111" s="5"/>
      <c r="K111" s="5">
        <v>228</v>
      </c>
      <c r="L111" s="5"/>
      <c r="M111" s="5"/>
      <c r="N111" s="5">
        <v>7</v>
      </c>
      <c r="O111" s="5">
        <v>3</v>
      </c>
      <c r="P111" s="5" t="s">
        <v>3</v>
      </c>
      <c r="Q111" s="5">
        <v>2</v>
      </c>
      <c r="R111" s="5">
        <f>ROUND(Source!ES103,Q111)</f>
        <v>2905399.47</v>
      </c>
      <c r="S111" s="5"/>
      <c r="T111" s="5"/>
      <c r="U111" s="5"/>
      <c r="V111" s="5"/>
      <c r="W111" s="5"/>
      <c r="X111" s="5"/>
      <c r="Y111" s="5">
        <v>1101119.06</v>
      </c>
      <c r="Z111" s="5">
        <v>1</v>
      </c>
      <c r="AA111" s="5">
        <v>1101119.06</v>
      </c>
      <c r="AB111" s="5">
        <v>5536640.9500000002</v>
      </c>
      <c r="AC111" s="5">
        <v>1</v>
      </c>
      <c r="AD111" s="5">
        <v>5536640.9500000002</v>
      </c>
    </row>
    <row r="112" spans="1:257" x14ac:dyDescent="0.2">
      <c r="A112" s="5">
        <v>50</v>
      </c>
      <c r="B112" s="5">
        <v>0</v>
      </c>
      <c r="C112" s="5">
        <v>0</v>
      </c>
      <c r="D112" s="5">
        <v>1</v>
      </c>
      <c r="E112" s="5">
        <v>216</v>
      </c>
      <c r="F112" s="5">
        <f>ROUND(Source!AR103,Q112)</f>
        <v>0</v>
      </c>
      <c r="G112" s="5" t="s">
        <v>111</v>
      </c>
      <c r="H112" s="5" t="s">
        <v>112</v>
      </c>
      <c r="I112" s="2">
        <f t="shared" si="148"/>
        <v>0</v>
      </c>
      <c r="J112" s="5"/>
      <c r="K112" s="5">
        <v>216</v>
      </c>
      <c r="L112" s="5"/>
      <c r="M112" s="5"/>
      <c r="N112" s="5">
        <v>8</v>
      </c>
      <c r="O112" s="5">
        <v>3</v>
      </c>
      <c r="P112" s="5" t="s">
        <v>3</v>
      </c>
      <c r="Q112" s="5">
        <v>2</v>
      </c>
      <c r="R112" s="5">
        <f>ROUND(Source!EJ103,Q112)</f>
        <v>0</v>
      </c>
      <c r="S112" s="5"/>
      <c r="T112" s="5"/>
      <c r="U112" s="5"/>
      <c r="V112" s="5"/>
      <c r="W112" s="5"/>
      <c r="X112" s="5"/>
      <c r="Y112" s="5">
        <v>0</v>
      </c>
      <c r="Z112" s="5">
        <v>1</v>
      </c>
      <c r="AA112" s="5">
        <v>0</v>
      </c>
      <c r="AB112" s="5">
        <v>0</v>
      </c>
      <c r="AC112" s="5">
        <v>1</v>
      </c>
      <c r="AD112" s="5">
        <v>0</v>
      </c>
    </row>
    <row r="113" spans="1:30" x14ac:dyDescent="0.2">
      <c r="A113" s="5">
        <v>50</v>
      </c>
      <c r="B113" s="5">
        <v>0</v>
      </c>
      <c r="C113" s="5">
        <v>0</v>
      </c>
      <c r="D113" s="5">
        <v>1</v>
      </c>
      <c r="E113" s="5">
        <v>223</v>
      </c>
      <c r="F113" s="5">
        <f>ROUND(Source!AS103,Q113)</f>
        <v>0</v>
      </c>
      <c r="G113" s="5" t="s">
        <v>113</v>
      </c>
      <c r="H113" s="5" t="s">
        <v>114</v>
      </c>
      <c r="I113" s="2">
        <f t="shared" si="148"/>
        <v>0</v>
      </c>
      <c r="J113" s="5"/>
      <c r="K113" s="5">
        <v>223</v>
      </c>
      <c r="L113" s="5"/>
      <c r="M113" s="5"/>
      <c r="N113" s="5">
        <v>9</v>
      </c>
      <c r="O113" s="5">
        <v>3</v>
      </c>
      <c r="P113" s="5" t="s">
        <v>3</v>
      </c>
      <c r="Q113" s="5">
        <v>2</v>
      </c>
      <c r="R113" s="5">
        <f>ROUND(Source!EK103,Q113)</f>
        <v>0</v>
      </c>
      <c r="S113" s="5"/>
      <c r="T113" s="5"/>
      <c r="U113" s="5"/>
      <c r="V113" s="5"/>
      <c r="W113" s="5"/>
      <c r="X113" s="5"/>
      <c r="Y113" s="5">
        <v>0</v>
      </c>
      <c r="Z113" s="5">
        <v>1</v>
      </c>
      <c r="AA113" s="5">
        <v>0</v>
      </c>
      <c r="AB113" s="5">
        <v>0</v>
      </c>
      <c r="AC113" s="5">
        <v>1</v>
      </c>
      <c r="AD113" s="5">
        <v>0</v>
      </c>
    </row>
    <row r="114" spans="1:30" x14ac:dyDescent="0.2">
      <c r="A114" s="5">
        <v>50</v>
      </c>
      <c r="B114" s="5">
        <v>0</v>
      </c>
      <c r="C114" s="5">
        <v>0</v>
      </c>
      <c r="D114" s="5">
        <v>1</v>
      </c>
      <c r="E114" s="5">
        <v>229</v>
      </c>
      <c r="F114" s="5">
        <f>ROUND(Source!BB103,Q114)</f>
        <v>0</v>
      </c>
      <c r="G114" s="5" t="s">
        <v>115</v>
      </c>
      <c r="H114" s="5" t="s">
        <v>116</v>
      </c>
      <c r="I114" s="2">
        <f t="shared" si="148"/>
        <v>0</v>
      </c>
      <c r="J114" s="5"/>
      <c r="K114" s="5">
        <v>229</v>
      </c>
      <c r="L114" s="5"/>
      <c r="M114" s="5"/>
      <c r="N114" s="5">
        <v>10</v>
      </c>
      <c r="O114" s="5">
        <v>3</v>
      </c>
      <c r="P114" s="5" t="s">
        <v>3</v>
      </c>
      <c r="Q114" s="5">
        <v>2</v>
      </c>
      <c r="R114" s="5">
        <f>ROUND(Source!ET103,Q114)</f>
        <v>0</v>
      </c>
      <c r="S114" s="5"/>
      <c r="T114" s="5"/>
      <c r="U114" s="5"/>
      <c r="V114" s="5"/>
      <c r="W114" s="5"/>
      <c r="X114" s="5"/>
      <c r="Y114" s="5">
        <v>0</v>
      </c>
      <c r="Z114" s="5">
        <v>1</v>
      </c>
      <c r="AA114" s="5">
        <v>0</v>
      </c>
      <c r="AB114" s="5">
        <v>0</v>
      </c>
      <c r="AC114" s="5">
        <v>1</v>
      </c>
      <c r="AD114" s="5">
        <v>0</v>
      </c>
    </row>
    <row r="115" spans="1:30" x14ac:dyDescent="0.2">
      <c r="A115" s="5">
        <v>50</v>
      </c>
      <c r="B115" s="5">
        <v>0</v>
      </c>
      <c r="C115" s="5">
        <v>0</v>
      </c>
      <c r="D115" s="5">
        <v>1</v>
      </c>
      <c r="E115" s="5">
        <v>203</v>
      </c>
      <c r="F115" s="5">
        <f>ROUND(Source!S103,Q115)</f>
        <v>564315.53</v>
      </c>
      <c r="G115" s="5" t="s">
        <v>117</v>
      </c>
      <c r="H115" s="5" t="s">
        <v>118</v>
      </c>
      <c r="I115" s="2">
        <f t="shared" si="148"/>
        <v>0</v>
      </c>
      <c r="J115" s="5"/>
      <c r="K115" s="5">
        <v>203</v>
      </c>
      <c r="L115" s="5"/>
      <c r="M115" s="5"/>
      <c r="N115" s="5">
        <v>11</v>
      </c>
      <c r="O115" s="5">
        <v>3</v>
      </c>
      <c r="P115" s="5" t="s">
        <v>3</v>
      </c>
      <c r="Q115" s="5">
        <v>2</v>
      </c>
      <c r="R115" s="5">
        <f>ROUND(Source!DK103,Q115)</f>
        <v>6256990.0199999996</v>
      </c>
      <c r="S115" s="5"/>
      <c r="T115" s="5"/>
      <c r="U115" s="5"/>
      <c r="V115" s="5"/>
      <c r="W115" s="5"/>
      <c r="X115" s="5"/>
      <c r="Y115" s="5">
        <v>1084820.96</v>
      </c>
      <c r="Z115" s="5">
        <v>1</v>
      </c>
      <c r="AA115" s="5">
        <v>1084820.96</v>
      </c>
      <c r="AB115" s="5">
        <v>12028087.539999999</v>
      </c>
      <c r="AC115" s="5">
        <v>1</v>
      </c>
      <c r="AD115" s="5">
        <v>12028087.539999999</v>
      </c>
    </row>
    <row r="116" spans="1:30" x14ac:dyDescent="0.2">
      <c r="A116" s="5">
        <v>50</v>
      </c>
      <c r="B116" s="5">
        <v>0</v>
      </c>
      <c r="C116" s="5">
        <v>0</v>
      </c>
      <c r="D116" s="5">
        <v>1</v>
      </c>
      <c r="E116" s="5">
        <v>231</v>
      </c>
      <c r="F116" s="5">
        <f>ROUND(Source!BD103,Q116)</f>
        <v>0</v>
      </c>
      <c r="G116" s="5" t="s">
        <v>119</v>
      </c>
      <c r="H116" s="5" t="s">
        <v>120</v>
      </c>
      <c r="I116" s="2">
        <f t="shared" si="148"/>
        <v>0</v>
      </c>
      <c r="J116" s="5"/>
      <c r="K116" s="5">
        <v>231</v>
      </c>
      <c r="L116" s="5"/>
      <c r="M116" s="5"/>
      <c r="N116" s="5">
        <v>12</v>
      </c>
      <c r="O116" s="5">
        <v>3</v>
      </c>
      <c r="P116" s="5" t="s">
        <v>3</v>
      </c>
      <c r="Q116" s="5">
        <v>2</v>
      </c>
      <c r="R116" s="5">
        <f>ROUND(Source!EV103,Q116)</f>
        <v>0</v>
      </c>
      <c r="S116" s="5"/>
      <c r="T116" s="5"/>
      <c r="U116" s="5"/>
      <c r="V116" s="5"/>
      <c r="W116" s="5"/>
      <c r="X116" s="5"/>
      <c r="Y116" s="5">
        <v>0</v>
      </c>
      <c r="Z116" s="5">
        <v>1</v>
      </c>
      <c r="AA116" s="5">
        <v>0</v>
      </c>
      <c r="AB116" s="5">
        <v>0</v>
      </c>
      <c r="AC116" s="5">
        <v>1</v>
      </c>
      <c r="AD116" s="5">
        <v>0</v>
      </c>
    </row>
    <row r="117" spans="1:30" x14ac:dyDescent="0.2">
      <c r="A117" s="5">
        <v>50</v>
      </c>
      <c r="B117" s="5">
        <v>0</v>
      </c>
      <c r="C117" s="5">
        <v>0</v>
      </c>
      <c r="D117" s="5">
        <v>1</v>
      </c>
      <c r="E117" s="5">
        <v>204</v>
      </c>
      <c r="F117" s="5">
        <f>ROUND(Source!T103,Q117)</f>
        <v>17091.96</v>
      </c>
      <c r="G117" s="5" t="s">
        <v>121</v>
      </c>
      <c r="H117" s="5" t="s">
        <v>122</v>
      </c>
      <c r="I117" s="2">
        <f t="shared" si="148"/>
        <v>0</v>
      </c>
      <c r="J117" s="5"/>
      <c r="K117" s="5">
        <v>204</v>
      </c>
      <c r="L117" s="5"/>
      <c r="M117" s="5"/>
      <c r="N117" s="5">
        <v>13</v>
      </c>
      <c r="O117" s="5">
        <v>3</v>
      </c>
      <c r="P117" s="5" t="s">
        <v>3</v>
      </c>
      <c r="Q117" s="5">
        <v>2</v>
      </c>
      <c r="R117" s="5">
        <f>ROUND(Source!DL103,Q117)</f>
        <v>951509.41</v>
      </c>
      <c r="S117" s="5"/>
      <c r="T117" s="5"/>
      <c r="U117" s="5"/>
      <c r="V117" s="5"/>
      <c r="W117" s="5"/>
      <c r="X117" s="5"/>
      <c r="Y117" s="5">
        <v>32853.65</v>
      </c>
      <c r="Z117" s="5">
        <v>1</v>
      </c>
      <c r="AA117" s="5">
        <v>32853.65</v>
      </c>
      <c r="AB117" s="5">
        <v>1828962.68</v>
      </c>
      <c r="AC117" s="5">
        <v>1</v>
      </c>
      <c r="AD117" s="5">
        <v>1828962.68</v>
      </c>
    </row>
    <row r="118" spans="1:30" x14ac:dyDescent="0.2">
      <c r="A118" s="5">
        <v>50</v>
      </c>
      <c r="B118" s="5">
        <v>0</v>
      </c>
      <c r="C118" s="5">
        <v>0</v>
      </c>
      <c r="D118" s="5">
        <v>1</v>
      </c>
      <c r="E118" s="5">
        <v>205</v>
      </c>
      <c r="F118" s="5">
        <f>ROUND(Source!U103,Q118)</f>
        <v>9590.75</v>
      </c>
      <c r="G118" s="5" t="s">
        <v>123</v>
      </c>
      <c r="H118" s="5" t="s">
        <v>124</v>
      </c>
      <c r="I118" s="2">
        <f t="shared" si="148"/>
        <v>0</v>
      </c>
      <c r="J118" s="5"/>
      <c r="K118" s="5">
        <v>205</v>
      </c>
      <c r="L118" s="5"/>
      <c r="M118" s="5"/>
      <c r="N118" s="5">
        <v>14</v>
      </c>
      <c r="O118" s="5">
        <v>3</v>
      </c>
      <c r="P118" s="5" t="s">
        <v>3</v>
      </c>
      <c r="Q118" s="5">
        <v>2</v>
      </c>
      <c r="R118" s="5">
        <f>ROUND(Source!DM103,Q118)</f>
        <v>533917.06000000006</v>
      </c>
      <c r="S118" s="5"/>
      <c r="T118" s="5"/>
      <c r="U118" s="5"/>
      <c r="V118" s="5"/>
      <c r="W118" s="5"/>
      <c r="X118" s="5"/>
      <c r="Y118" s="5">
        <v>18343.060000000001</v>
      </c>
      <c r="Z118" s="5">
        <v>1</v>
      </c>
      <c r="AA118" s="5">
        <v>18343.060000000001</v>
      </c>
      <c r="AB118" s="5">
        <v>1021158.15</v>
      </c>
      <c r="AC118" s="5">
        <v>1</v>
      </c>
      <c r="AD118" s="5">
        <v>1021158.15</v>
      </c>
    </row>
    <row r="119" spans="1:30" x14ac:dyDescent="0.2">
      <c r="A119" s="5">
        <v>50</v>
      </c>
      <c r="B119" s="5">
        <v>0</v>
      </c>
      <c r="C119" s="5">
        <v>0</v>
      </c>
      <c r="D119" s="5">
        <v>1</v>
      </c>
      <c r="E119" s="5">
        <v>232</v>
      </c>
      <c r="F119" s="5">
        <f>ROUND(Source!BE103,Q119)</f>
        <v>0</v>
      </c>
      <c r="G119" s="5" t="s">
        <v>125</v>
      </c>
      <c r="H119" s="5" t="s">
        <v>126</v>
      </c>
      <c r="I119" s="2">
        <f t="shared" si="148"/>
        <v>0</v>
      </c>
      <c r="J119" s="5"/>
      <c r="K119" s="5">
        <v>232</v>
      </c>
      <c r="L119" s="5"/>
      <c r="M119" s="5"/>
      <c r="N119" s="5">
        <v>15</v>
      </c>
      <c r="O119" s="5">
        <v>3</v>
      </c>
      <c r="P119" s="5" t="s">
        <v>3</v>
      </c>
      <c r="Q119" s="5">
        <v>2</v>
      </c>
      <c r="R119" s="5">
        <f>ROUND(Source!EW103,Q119)</f>
        <v>0</v>
      </c>
      <c r="S119" s="5"/>
      <c r="T119" s="5"/>
      <c r="U119" s="5"/>
      <c r="V119" s="5"/>
      <c r="W119" s="5"/>
      <c r="X119" s="5"/>
      <c r="Y119" s="5">
        <v>0</v>
      </c>
      <c r="Z119" s="5">
        <v>1</v>
      </c>
      <c r="AA119" s="5">
        <v>0</v>
      </c>
      <c r="AB119" s="5">
        <v>0</v>
      </c>
      <c r="AC119" s="5">
        <v>1</v>
      </c>
      <c r="AD119" s="5">
        <v>0</v>
      </c>
    </row>
    <row r="120" spans="1:30" x14ac:dyDescent="0.2">
      <c r="A120" s="5">
        <v>50</v>
      </c>
      <c r="B120" s="5">
        <v>0</v>
      </c>
      <c r="C120" s="5">
        <v>0</v>
      </c>
      <c r="D120" s="5">
        <v>1</v>
      </c>
      <c r="E120" s="5">
        <v>214</v>
      </c>
      <c r="F120" s="5">
        <f>ROUND(Source!AU103,Q120)</f>
        <v>1190098.99</v>
      </c>
      <c r="G120" s="5" t="s">
        <v>127</v>
      </c>
      <c r="H120" s="5" t="s">
        <v>128</v>
      </c>
      <c r="I120" s="2">
        <f t="shared" si="148"/>
        <v>0</v>
      </c>
      <c r="J120" s="5"/>
      <c r="K120" s="5">
        <v>214</v>
      </c>
      <c r="L120" s="5"/>
      <c r="M120" s="5"/>
      <c r="N120" s="5">
        <v>16</v>
      </c>
      <c r="O120" s="5">
        <v>3</v>
      </c>
      <c r="P120" s="5" t="s">
        <v>3</v>
      </c>
      <c r="Q120" s="5">
        <v>2</v>
      </c>
      <c r="R120" s="5">
        <f>ROUND(Source!EM103,Q120)</f>
        <v>11954128.58</v>
      </c>
      <c r="S120" s="5"/>
      <c r="T120" s="5"/>
      <c r="U120" s="5"/>
      <c r="V120" s="5"/>
      <c r="W120" s="5"/>
      <c r="X120" s="5"/>
      <c r="Y120" s="5">
        <v>2282089.4700000002</v>
      </c>
      <c r="Z120" s="5">
        <v>1</v>
      </c>
      <c r="AA120" s="5">
        <v>2282089.4700000002</v>
      </c>
      <c r="AB120" s="5">
        <v>22917369.050000001</v>
      </c>
      <c r="AC120" s="5">
        <v>1</v>
      </c>
      <c r="AD120" s="5">
        <v>22917369.050000001</v>
      </c>
    </row>
    <row r="121" spans="1:30" x14ac:dyDescent="0.2">
      <c r="A121" s="5">
        <v>50</v>
      </c>
      <c r="B121" s="5">
        <v>0</v>
      </c>
      <c r="C121" s="5">
        <v>0</v>
      </c>
      <c r="D121" s="5">
        <v>1</v>
      </c>
      <c r="E121" s="5">
        <v>215</v>
      </c>
      <c r="F121" s="5">
        <f>ROUND(Source!AV103,Q121)</f>
        <v>0</v>
      </c>
      <c r="G121" s="5" t="s">
        <v>129</v>
      </c>
      <c r="H121" s="5" t="s">
        <v>130</v>
      </c>
      <c r="I121" s="2">
        <f t="shared" si="148"/>
        <v>0</v>
      </c>
      <c r="J121" s="5"/>
      <c r="K121" s="5">
        <v>215</v>
      </c>
      <c r="L121" s="5"/>
      <c r="M121" s="5"/>
      <c r="N121" s="5">
        <v>17</v>
      </c>
      <c r="O121" s="5">
        <v>3</v>
      </c>
      <c r="P121" s="5" t="s">
        <v>3</v>
      </c>
      <c r="Q121" s="5">
        <v>2</v>
      </c>
      <c r="R121" s="5">
        <f>ROUND(Source!EN103,Q121)</f>
        <v>0</v>
      </c>
      <c r="S121" s="5"/>
      <c r="T121" s="5"/>
      <c r="U121" s="5"/>
      <c r="V121" s="5"/>
      <c r="W121" s="5"/>
      <c r="X121" s="5"/>
      <c r="Y121" s="5">
        <v>0</v>
      </c>
      <c r="Z121" s="5">
        <v>1</v>
      </c>
      <c r="AA121" s="5">
        <v>0</v>
      </c>
      <c r="AB121" s="5">
        <v>0</v>
      </c>
      <c r="AC121" s="5">
        <v>1</v>
      </c>
      <c r="AD121" s="5">
        <v>0</v>
      </c>
    </row>
    <row r="122" spans="1:30" x14ac:dyDescent="0.2">
      <c r="A122" s="5">
        <v>50</v>
      </c>
      <c r="B122" s="5">
        <v>0</v>
      </c>
      <c r="C122" s="5">
        <v>0</v>
      </c>
      <c r="D122" s="5">
        <v>1</v>
      </c>
      <c r="E122" s="5">
        <v>217</v>
      </c>
      <c r="F122" s="5">
        <f>ROUND(Source!AW103,Q122)</f>
        <v>0</v>
      </c>
      <c r="G122" s="5" t="s">
        <v>131</v>
      </c>
      <c r="H122" s="5" t="s">
        <v>132</v>
      </c>
      <c r="I122" s="2">
        <f t="shared" si="148"/>
        <v>0</v>
      </c>
      <c r="J122" s="5"/>
      <c r="K122" s="5">
        <v>217</v>
      </c>
      <c r="L122" s="5"/>
      <c r="M122" s="5"/>
      <c r="N122" s="5">
        <v>18</v>
      </c>
      <c r="O122" s="5">
        <v>3</v>
      </c>
      <c r="P122" s="5" t="s">
        <v>3</v>
      </c>
      <c r="Q122" s="5">
        <v>2</v>
      </c>
      <c r="R122" s="5">
        <f>ROUND(Source!EO103,Q122)</f>
        <v>0</v>
      </c>
      <c r="S122" s="5"/>
      <c r="T122" s="5"/>
      <c r="U122" s="5"/>
      <c r="V122" s="5"/>
      <c r="W122" s="5"/>
      <c r="X122" s="5"/>
      <c r="Y122" s="5">
        <v>0</v>
      </c>
      <c r="Z122" s="5">
        <v>1</v>
      </c>
      <c r="AA122" s="5">
        <v>0</v>
      </c>
      <c r="AB122" s="5">
        <v>0</v>
      </c>
      <c r="AC122" s="5">
        <v>1</v>
      </c>
      <c r="AD122" s="5">
        <v>0</v>
      </c>
    </row>
    <row r="123" spans="1:30" x14ac:dyDescent="0.2">
      <c r="A123" s="5">
        <v>50</v>
      </c>
      <c r="B123" s="5">
        <v>0</v>
      </c>
      <c r="C123" s="5">
        <v>0</v>
      </c>
      <c r="D123" s="5">
        <v>1</v>
      </c>
      <c r="E123" s="5">
        <v>230</v>
      </c>
      <c r="F123" s="5">
        <f>ROUND(Source!BC103,Q123)</f>
        <v>0</v>
      </c>
      <c r="G123" s="5" t="s">
        <v>133</v>
      </c>
      <c r="H123" s="5" t="s">
        <v>134</v>
      </c>
      <c r="I123" s="2">
        <f t="shared" si="148"/>
        <v>0</v>
      </c>
      <c r="J123" s="5"/>
      <c r="K123" s="5">
        <v>230</v>
      </c>
      <c r="L123" s="5"/>
      <c r="M123" s="5"/>
      <c r="N123" s="5">
        <v>19</v>
      </c>
      <c r="O123" s="5">
        <v>3</v>
      </c>
      <c r="P123" s="5" t="s">
        <v>3</v>
      </c>
      <c r="Q123" s="5">
        <v>2</v>
      </c>
      <c r="R123" s="5">
        <f>ROUND(Source!EU103,Q123)</f>
        <v>0</v>
      </c>
      <c r="S123" s="5"/>
      <c r="T123" s="5"/>
      <c r="U123" s="5"/>
      <c r="V123" s="5"/>
      <c r="W123" s="5"/>
      <c r="X123" s="5"/>
      <c r="Y123" s="5">
        <v>0</v>
      </c>
      <c r="Z123" s="5">
        <v>1</v>
      </c>
      <c r="AA123" s="5">
        <v>0</v>
      </c>
      <c r="AB123" s="5">
        <v>0</v>
      </c>
      <c r="AC123" s="5">
        <v>1</v>
      </c>
      <c r="AD123" s="5">
        <v>0</v>
      </c>
    </row>
    <row r="124" spans="1:30" x14ac:dyDescent="0.2">
      <c r="A124" s="5">
        <v>50</v>
      </c>
      <c r="B124" s="5">
        <v>0</v>
      </c>
      <c r="C124" s="5">
        <v>0</v>
      </c>
      <c r="D124" s="5">
        <v>1</v>
      </c>
      <c r="E124" s="5">
        <v>206</v>
      </c>
      <c r="F124" s="5">
        <f>ROUND(Source!V103,Q124)</f>
        <v>0</v>
      </c>
      <c r="G124" s="5" t="s">
        <v>135</v>
      </c>
      <c r="H124" s="5" t="s">
        <v>136</v>
      </c>
      <c r="I124" s="2">
        <f t="shared" si="148"/>
        <v>0</v>
      </c>
      <c r="J124" s="5"/>
      <c r="K124" s="5">
        <v>206</v>
      </c>
      <c r="L124" s="5"/>
      <c r="M124" s="5"/>
      <c r="N124" s="5">
        <v>20</v>
      </c>
      <c r="O124" s="5">
        <v>3</v>
      </c>
      <c r="P124" s="5" t="s">
        <v>3</v>
      </c>
      <c r="Q124" s="5">
        <v>2</v>
      </c>
      <c r="R124" s="5">
        <f>ROUND(Source!DN103,Q124)</f>
        <v>0</v>
      </c>
      <c r="S124" s="5"/>
      <c r="T124" s="5"/>
      <c r="U124" s="5"/>
      <c r="V124" s="5"/>
      <c r="W124" s="5"/>
      <c r="X124" s="5"/>
      <c r="Y124" s="5">
        <v>0</v>
      </c>
      <c r="Z124" s="5">
        <v>1</v>
      </c>
      <c r="AA124" s="5">
        <v>0</v>
      </c>
      <c r="AB124" s="5">
        <v>0</v>
      </c>
      <c r="AC124" s="5">
        <v>1</v>
      </c>
      <c r="AD124" s="5">
        <v>0</v>
      </c>
    </row>
    <row r="125" spans="1:30" x14ac:dyDescent="0.2">
      <c r="A125" s="5">
        <v>50</v>
      </c>
      <c r="B125" s="5">
        <v>0</v>
      </c>
      <c r="C125" s="5">
        <v>0</v>
      </c>
      <c r="D125" s="5">
        <v>1</v>
      </c>
      <c r="E125" s="5">
        <v>207</v>
      </c>
      <c r="F125" s="5">
        <f>Source!W103</f>
        <v>696.44976947999987</v>
      </c>
      <c r="G125" s="5" t="s">
        <v>137</v>
      </c>
      <c r="H125" s="5" t="s">
        <v>138</v>
      </c>
      <c r="I125" s="2">
        <f t="shared" si="148"/>
        <v>0</v>
      </c>
      <c r="J125" s="5"/>
      <c r="K125" s="5">
        <v>207</v>
      </c>
      <c r="L125" s="5"/>
      <c r="M125" s="5"/>
      <c r="N125" s="5">
        <v>21</v>
      </c>
      <c r="O125" s="5">
        <v>3</v>
      </c>
      <c r="P125" s="5" t="s">
        <v>3</v>
      </c>
      <c r="Q125" s="5">
        <v>-1</v>
      </c>
      <c r="R125" s="5">
        <f>Source!DO103</f>
        <v>696.44976947999987</v>
      </c>
      <c r="S125" s="5"/>
      <c r="T125" s="5"/>
      <c r="U125" s="5"/>
      <c r="V125" s="5"/>
      <c r="W125" s="5"/>
      <c r="X125" s="5"/>
      <c r="Y125" s="5">
        <v>1330.38288936</v>
      </c>
      <c r="Z125" s="5">
        <v>1</v>
      </c>
      <c r="AA125" s="5">
        <v>1330.38288936</v>
      </c>
      <c r="AB125" s="5">
        <v>1330.38288936</v>
      </c>
      <c r="AC125" s="5">
        <v>1</v>
      </c>
      <c r="AD125" s="5">
        <v>1330.38288936</v>
      </c>
    </row>
    <row r="126" spans="1:30" x14ac:dyDescent="0.2">
      <c r="A126" s="5">
        <v>50</v>
      </c>
      <c r="B126" s="5">
        <v>0</v>
      </c>
      <c r="C126" s="5">
        <v>0</v>
      </c>
      <c r="D126" s="5">
        <v>1</v>
      </c>
      <c r="E126" s="5">
        <v>208</v>
      </c>
      <c r="F126" s="5">
        <f>Source!X103</f>
        <v>0</v>
      </c>
      <c r="G126" s="5" t="s">
        <v>139</v>
      </c>
      <c r="H126" s="5" t="s">
        <v>140</v>
      </c>
      <c r="I126" s="2">
        <f t="shared" si="148"/>
        <v>0</v>
      </c>
      <c r="J126" s="5"/>
      <c r="K126" s="5">
        <v>208</v>
      </c>
      <c r="L126" s="5"/>
      <c r="M126" s="5"/>
      <c r="N126" s="5">
        <v>22</v>
      </c>
      <c r="O126" s="5">
        <v>3</v>
      </c>
      <c r="P126" s="5" t="s">
        <v>3</v>
      </c>
      <c r="Q126" s="5">
        <v>-1</v>
      </c>
      <c r="R126" s="5">
        <f>Source!DP103</f>
        <v>0</v>
      </c>
      <c r="S126" s="5"/>
      <c r="T126" s="5"/>
      <c r="U126" s="5"/>
      <c r="V126" s="5"/>
      <c r="W126" s="5"/>
      <c r="X126" s="5"/>
      <c r="Y126" s="5">
        <v>0</v>
      </c>
      <c r="Z126" s="5">
        <v>1</v>
      </c>
      <c r="AA126" s="5">
        <v>0</v>
      </c>
      <c r="AB126" s="5">
        <v>0</v>
      </c>
      <c r="AC126" s="5">
        <v>1</v>
      </c>
      <c r="AD126" s="5">
        <v>0</v>
      </c>
    </row>
    <row r="127" spans="1:30" x14ac:dyDescent="0.2">
      <c r="A127" s="5">
        <v>50</v>
      </c>
      <c r="B127" s="5">
        <v>0</v>
      </c>
      <c r="C127" s="5">
        <v>0</v>
      </c>
      <c r="D127" s="5">
        <v>1</v>
      </c>
      <c r="E127" s="5">
        <v>209</v>
      </c>
      <c r="F127" s="5">
        <f>ROUND(Source!Y103,Q127)</f>
        <v>0</v>
      </c>
      <c r="G127" s="5" t="s">
        <v>141</v>
      </c>
      <c r="H127" s="5" t="s">
        <v>142</v>
      </c>
      <c r="I127" s="2">
        <f t="shared" si="148"/>
        <v>0</v>
      </c>
      <c r="J127" s="5"/>
      <c r="K127" s="5">
        <v>209</v>
      </c>
      <c r="L127" s="5"/>
      <c r="M127" s="5"/>
      <c r="N127" s="5">
        <v>23</v>
      </c>
      <c r="O127" s="5">
        <v>3</v>
      </c>
      <c r="P127" s="5" t="s">
        <v>3</v>
      </c>
      <c r="Q127" s="5">
        <v>2</v>
      </c>
      <c r="R127" s="5">
        <f>ROUND(Source!DQ103,Q127)</f>
        <v>0</v>
      </c>
      <c r="S127" s="5"/>
      <c r="T127" s="5"/>
      <c r="U127" s="5"/>
      <c r="V127" s="5"/>
      <c r="W127" s="5"/>
      <c r="X127" s="5"/>
      <c r="Y127" s="5">
        <v>0</v>
      </c>
      <c r="Z127" s="5">
        <v>1</v>
      </c>
      <c r="AA127" s="5">
        <v>0</v>
      </c>
      <c r="AB127" s="5">
        <v>0</v>
      </c>
      <c r="AC127" s="5">
        <v>1</v>
      </c>
      <c r="AD127" s="5">
        <v>0</v>
      </c>
    </row>
    <row r="128" spans="1:30" x14ac:dyDescent="0.2">
      <c r="A128" s="5">
        <v>50</v>
      </c>
      <c r="B128" s="5">
        <v>0</v>
      </c>
      <c r="C128" s="5">
        <v>0</v>
      </c>
      <c r="D128" s="5">
        <v>1</v>
      </c>
      <c r="E128" s="5">
        <v>233</v>
      </c>
      <c r="F128" s="5">
        <f>ROUND(Source!BF103,Q128)</f>
        <v>0</v>
      </c>
      <c r="G128" s="5" t="s">
        <v>143</v>
      </c>
      <c r="H128" s="5" t="s">
        <v>144</v>
      </c>
      <c r="I128" s="2">
        <f t="shared" si="148"/>
        <v>0</v>
      </c>
      <c r="J128" s="5"/>
      <c r="K128" s="5">
        <v>233</v>
      </c>
      <c r="L128" s="5"/>
      <c r="M128" s="5"/>
      <c r="N128" s="5">
        <v>24</v>
      </c>
      <c r="O128" s="5">
        <v>3</v>
      </c>
      <c r="P128" s="5" t="s">
        <v>3</v>
      </c>
      <c r="Q128" s="5">
        <v>2</v>
      </c>
      <c r="R128" s="5">
        <f>ROUND(Source!EX103,Q128)</f>
        <v>0</v>
      </c>
      <c r="S128" s="5"/>
      <c r="T128" s="5"/>
      <c r="U128" s="5"/>
      <c r="V128" s="5"/>
      <c r="W128" s="5"/>
      <c r="X128" s="5"/>
      <c r="Y128" s="5">
        <v>0</v>
      </c>
      <c r="Z128" s="5">
        <v>1</v>
      </c>
      <c r="AA128" s="5">
        <v>0</v>
      </c>
      <c r="AB128" s="5">
        <v>0</v>
      </c>
      <c r="AC128" s="5">
        <v>1</v>
      </c>
      <c r="AD128" s="5">
        <v>0</v>
      </c>
    </row>
    <row r="129" spans="1:257" x14ac:dyDescent="0.2">
      <c r="A129" s="5">
        <v>50</v>
      </c>
      <c r="B129" s="5">
        <v>0</v>
      </c>
      <c r="C129" s="5">
        <v>0</v>
      </c>
      <c r="D129" s="5">
        <v>1</v>
      </c>
      <c r="E129" s="5">
        <v>210</v>
      </c>
      <c r="F129" s="5">
        <f>ROUND(Source!Z103,Q129)</f>
        <v>28337.33</v>
      </c>
      <c r="G129" s="5" t="s">
        <v>145</v>
      </c>
      <c r="H129" s="5" t="s">
        <v>146</v>
      </c>
      <c r="I129" s="2">
        <f t="shared" si="148"/>
        <v>0</v>
      </c>
      <c r="J129" s="5"/>
      <c r="K129" s="5">
        <v>210</v>
      </c>
      <c r="L129" s="5"/>
      <c r="M129" s="5"/>
      <c r="N129" s="5">
        <v>25</v>
      </c>
      <c r="O129" s="5">
        <v>3</v>
      </c>
      <c r="P129" s="5" t="s">
        <v>3</v>
      </c>
      <c r="Q129" s="5">
        <v>2</v>
      </c>
      <c r="R129" s="5">
        <f>ROUND(Source!DR103,Q129)</f>
        <v>1577539.29</v>
      </c>
      <c r="S129" s="5"/>
      <c r="T129" s="5"/>
      <c r="U129" s="5"/>
      <c r="V129" s="5"/>
      <c r="W129" s="5"/>
      <c r="X129" s="5"/>
      <c r="Y129" s="5">
        <v>54371.79</v>
      </c>
      <c r="Z129" s="5">
        <v>1</v>
      </c>
      <c r="AA129" s="5">
        <v>54371.79</v>
      </c>
      <c r="AB129" s="5">
        <v>3026878.43</v>
      </c>
      <c r="AC129" s="5">
        <v>1</v>
      </c>
      <c r="AD129" s="5">
        <v>3026878.43</v>
      </c>
    </row>
    <row r="130" spans="1:257" x14ac:dyDescent="0.2">
      <c r="A130" s="5">
        <v>50</v>
      </c>
      <c r="B130" s="5">
        <v>0</v>
      </c>
      <c r="C130" s="5">
        <v>0</v>
      </c>
      <c r="D130" s="5">
        <v>1</v>
      </c>
      <c r="E130" s="5">
        <v>211</v>
      </c>
      <c r="F130" s="5">
        <f>ROUND(Source!AA103,Q130)</f>
        <v>12219.92</v>
      </c>
      <c r="G130" s="5" t="s">
        <v>147</v>
      </c>
      <c r="H130" s="5" t="s">
        <v>148</v>
      </c>
      <c r="I130" s="2">
        <f t="shared" si="148"/>
        <v>0</v>
      </c>
      <c r="J130" s="5"/>
      <c r="K130" s="5">
        <v>211</v>
      </c>
      <c r="L130" s="5"/>
      <c r="M130" s="5"/>
      <c r="N130" s="5">
        <v>26</v>
      </c>
      <c r="O130" s="5">
        <v>3</v>
      </c>
      <c r="P130" s="5" t="s">
        <v>3</v>
      </c>
      <c r="Q130" s="5">
        <v>2</v>
      </c>
      <c r="R130" s="5">
        <f>ROUND(Source!DS103,Q130)</f>
        <v>680282.74</v>
      </c>
      <c r="S130" s="5"/>
      <c r="T130" s="5"/>
      <c r="U130" s="5"/>
      <c r="V130" s="5"/>
      <c r="W130" s="5"/>
      <c r="X130" s="5"/>
      <c r="Y130" s="5">
        <v>23434.6</v>
      </c>
      <c r="Z130" s="5">
        <v>1</v>
      </c>
      <c r="AA130" s="5">
        <v>23434.6</v>
      </c>
      <c r="AB130" s="5">
        <v>1304603.98</v>
      </c>
      <c r="AC130" s="5">
        <v>1</v>
      </c>
      <c r="AD130" s="5">
        <v>1304603.98</v>
      </c>
    </row>
    <row r="131" spans="1:257" x14ac:dyDescent="0.2">
      <c r="A131" s="5">
        <v>50</v>
      </c>
      <c r="B131" s="5">
        <v>0</v>
      </c>
      <c r="C131" s="5">
        <v>0</v>
      </c>
      <c r="D131" s="5">
        <v>1</v>
      </c>
      <c r="E131" s="5">
        <v>224</v>
      </c>
      <c r="F131" s="5">
        <f>ROUND(Source!AT103,Q131)</f>
        <v>1190098.99</v>
      </c>
      <c r="G131" s="5" t="s">
        <v>149</v>
      </c>
      <c r="H131" s="5" t="s">
        <v>150</v>
      </c>
      <c r="I131" s="2">
        <f t="shared" si="148"/>
        <v>0</v>
      </c>
      <c r="J131" s="5"/>
      <c r="K131" s="5">
        <v>224</v>
      </c>
      <c r="L131" s="5"/>
      <c r="M131" s="5"/>
      <c r="N131" s="5">
        <v>27</v>
      </c>
      <c r="O131" s="5">
        <v>3</v>
      </c>
      <c r="P131" s="5" t="s">
        <v>3</v>
      </c>
      <c r="Q131" s="5">
        <v>2</v>
      </c>
      <c r="R131" s="5">
        <f>ROUND(Source!EL103,Q131)</f>
        <v>11954128.58</v>
      </c>
      <c r="S131" s="5"/>
      <c r="T131" s="5"/>
      <c r="U131" s="5"/>
      <c r="V131" s="5"/>
      <c r="W131" s="5"/>
      <c r="X131" s="5"/>
      <c r="Y131" s="5">
        <v>2282089.4700000002</v>
      </c>
      <c r="Z131" s="5">
        <v>1</v>
      </c>
      <c r="AA131" s="5">
        <v>2282089.4700000002</v>
      </c>
      <c r="AB131" s="5">
        <v>22917369.050000001</v>
      </c>
      <c r="AC131" s="5">
        <v>1</v>
      </c>
      <c r="AD131" s="5">
        <v>22917369.050000001</v>
      </c>
    </row>
    <row r="132" spans="1:257" x14ac:dyDescent="0.2">
      <c r="I132" s="2">
        <f t="shared" si="148"/>
        <v>0</v>
      </c>
    </row>
    <row r="133" spans="1:257" x14ac:dyDescent="0.2">
      <c r="A133" s="1">
        <v>4</v>
      </c>
      <c r="B133" s="1">
        <v>1</v>
      </c>
      <c r="C133" s="1"/>
      <c r="D133" s="1">
        <f>ROW(A160)</f>
        <v>160</v>
      </c>
      <c r="E133" s="1"/>
      <c r="F133" s="1" t="s">
        <v>18</v>
      </c>
      <c r="G133" s="1" t="s">
        <v>151</v>
      </c>
      <c r="H133" s="1" t="s">
        <v>3</v>
      </c>
      <c r="I133" s="2">
        <f t="shared" si="148"/>
        <v>0</v>
      </c>
      <c r="J133" s="1"/>
      <c r="K133" s="1">
        <v>0</v>
      </c>
      <c r="L133" s="1">
        <v>0</v>
      </c>
      <c r="M133" s="1">
        <v>0</v>
      </c>
      <c r="N133" s="1"/>
      <c r="O133" s="1" t="s">
        <v>3</v>
      </c>
      <c r="P133" s="1"/>
      <c r="Q133" s="1"/>
      <c r="R133" s="1"/>
      <c r="S133" s="1"/>
      <c r="T133" s="1"/>
      <c r="U133" s="1">
        <v>0</v>
      </c>
      <c r="V133" s="1">
        <v>0</v>
      </c>
      <c r="W133" s="1" t="s">
        <v>3</v>
      </c>
      <c r="X133" s="1">
        <v>0</v>
      </c>
      <c r="Y133" s="1"/>
      <c r="Z133" s="1"/>
      <c r="AA133" s="1"/>
      <c r="AB133" s="1"/>
      <c r="AC133" s="1"/>
      <c r="AD133" s="1" t="s">
        <v>3</v>
      </c>
      <c r="AE133" s="1" t="s">
        <v>3</v>
      </c>
      <c r="AF133" s="1" t="s">
        <v>3</v>
      </c>
      <c r="AG133" s="1" t="s">
        <v>3</v>
      </c>
      <c r="AH133" s="1" t="s">
        <v>3</v>
      </c>
      <c r="AI133" s="1" t="s">
        <v>3</v>
      </c>
      <c r="AJ133" s="1"/>
      <c r="AK133" s="1"/>
      <c r="AL133" s="1"/>
      <c r="AM133" s="1"/>
      <c r="AN133" s="1"/>
      <c r="AO133" s="1"/>
      <c r="AP133" s="1"/>
      <c r="AQ133" s="1"/>
      <c r="AR133" s="1" t="s">
        <v>3</v>
      </c>
      <c r="AS133" s="1" t="s">
        <v>3</v>
      </c>
      <c r="AT133" s="1" t="s">
        <v>3</v>
      </c>
      <c r="AU133" s="1"/>
      <c r="AV133" s="1"/>
      <c r="AW133" s="1"/>
      <c r="AX133" s="1"/>
      <c r="AY133" s="1"/>
      <c r="AZ133" s="1"/>
      <c r="BA133" s="1"/>
      <c r="BB133" s="1" t="s">
        <v>3</v>
      </c>
      <c r="BC133" s="1"/>
      <c r="BD133" s="1" t="s">
        <v>3</v>
      </c>
      <c r="BE133" s="1" t="s">
        <v>3</v>
      </c>
      <c r="BF133" s="1" t="s">
        <v>3</v>
      </c>
      <c r="BG133" s="1" t="s">
        <v>3</v>
      </c>
      <c r="BH133" s="1" t="s">
        <v>3</v>
      </c>
      <c r="BI133" s="1" t="s">
        <v>3</v>
      </c>
      <c r="BJ133" s="1" t="s">
        <v>3</v>
      </c>
      <c r="BK133" s="1" t="s">
        <v>3</v>
      </c>
      <c r="BL133" s="1" t="s">
        <v>3</v>
      </c>
      <c r="BM133" s="1" t="s">
        <v>3</v>
      </c>
      <c r="BN133" s="1" t="s">
        <v>3</v>
      </c>
      <c r="BO133" s="1" t="s">
        <v>3</v>
      </c>
      <c r="BP133" s="1" t="s">
        <v>3</v>
      </c>
      <c r="BQ133" s="1" t="s">
        <v>3</v>
      </c>
      <c r="BR133" s="1" t="s">
        <v>3</v>
      </c>
      <c r="BS133" s="1"/>
      <c r="BT133" s="1"/>
      <c r="BU133" s="1"/>
      <c r="BV133" s="1"/>
      <c r="BW133" s="1"/>
      <c r="BX133" s="1"/>
      <c r="BY133" s="1"/>
      <c r="BZ133" s="1">
        <v>0</v>
      </c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>
        <v>0</v>
      </c>
    </row>
    <row r="134" spans="1:257" x14ac:dyDescent="0.2">
      <c r="I134" s="2">
        <f t="shared" si="148"/>
        <v>0</v>
      </c>
    </row>
    <row r="135" spans="1:257" x14ac:dyDescent="0.2">
      <c r="A135" s="3">
        <v>52</v>
      </c>
      <c r="B135" s="3">
        <f t="shared" ref="B135:G135" si="153">B160</f>
        <v>1</v>
      </c>
      <c r="C135" s="3">
        <f t="shared" si="153"/>
        <v>4</v>
      </c>
      <c r="D135" s="3">
        <f t="shared" si="153"/>
        <v>133</v>
      </c>
      <c r="E135" s="3">
        <f t="shared" si="153"/>
        <v>0</v>
      </c>
      <c r="F135" s="3" t="str">
        <f t="shared" si="153"/>
        <v>Новый раздел</v>
      </c>
      <c r="G135" s="3" t="str">
        <f t="shared" si="153"/>
        <v>Монтажные работы</v>
      </c>
      <c r="H135" s="3"/>
      <c r="I135" s="2">
        <f t="shared" si="148"/>
        <v>0</v>
      </c>
      <c r="J135" s="3"/>
      <c r="K135" s="3"/>
      <c r="L135" s="3"/>
      <c r="M135" s="3"/>
      <c r="N135" s="3"/>
      <c r="O135" s="3"/>
      <c r="P135" s="3"/>
      <c r="Q135" s="3">
        <f t="shared" ref="Q135:AV135" si="154">Q160</f>
        <v>166350.88</v>
      </c>
      <c r="R135" s="3">
        <f t="shared" si="154"/>
        <v>161780.07999999999</v>
      </c>
      <c r="S135" s="3">
        <f t="shared" si="154"/>
        <v>982.2</v>
      </c>
      <c r="T135" s="3">
        <f t="shared" si="154"/>
        <v>117.95</v>
      </c>
      <c r="U135" s="3">
        <f t="shared" si="154"/>
        <v>3588.6</v>
      </c>
      <c r="V135" s="3">
        <f t="shared" si="154"/>
        <v>0</v>
      </c>
      <c r="W135" s="3">
        <f t="shared" si="154"/>
        <v>289.94762149799993</v>
      </c>
      <c r="X135" s="3">
        <f t="shared" si="154"/>
        <v>0</v>
      </c>
      <c r="Y135" s="3">
        <f t="shared" si="154"/>
        <v>0</v>
      </c>
      <c r="Z135" s="3">
        <f t="shared" si="154"/>
        <v>3595.14</v>
      </c>
      <c r="AA135" s="3">
        <f t="shared" si="154"/>
        <v>1890.19</v>
      </c>
      <c r="AB135" s="3">
        <f t="shared" si="154"/>
        <v>0</v>
      </c>
      <c r="AC135" s="3">
        <f t="shared" si="154"/>
        <v>0</v>
      </c>
      <c r="AD135" s="3">
        <f t="shared" si="154"/>
        <v>166350.88</v>
      </c>
      <c r="AE135" s="3">
        <f t="shared" si="154"/>
        <v>161780.07999999999</v>
      </c>
      <c r="AF135" s="3">
        <f t="shared" si="154"/>
        <v>982.2</v>
      </c>
      <c r="AG135" s="3">
        <f t="shared" si="154"/>
        <v>117.95</v>
      </c>
      <c r="AH135" s="3">
        <f t="shared" si="154"/>
        <v>3588.6</v>
      </c>
      <c r="AI135" s="3">
        <f t="shared" si="154"/>
        <v>0</v>
      </c>
      <c r="AJ135" s="3">
        <f t="shared" si="154"/>
        <v>289.94762149799993</v>
      </c>
      <c r="AK135" s="3">
        <f t="shared" si="154"/>
        <v>0</v>
      </c>
      <c r="AL135" s="3">
        <f t="shared" si="154"/>
        <v>0</v>
      </c>
      <c r="AM135" s="3">
        <f t="shared" si="154"/>
        <v>3595.14</v>
      </c>
      <c r="AN135" s="3">
        <f t="shared" si="154"/>
        <v>1890.19</v>
      </c>
      <c r="AO135" s="3">
        <f t="shared" si="154"/>
        <v>0</v>
      </c>
      <c r="AP135" s="3">
        <f t="shared" si="154"/>
        <v>0</v>
      </c>
      <c r="AQ135" s="3">
        <f t="shared" si="154"/>
        <v>0</v>
      </c>
      <c r="AR135" s="3">
        <f t="shared" si="154"/>
        <v>0</v>
      </c>
      <c r="AS135" s="3">
        <f t="shared" si="154"/>
        <v>0</v>
      </c>
      <c r="AT135" s="3">
        <f t="shared" si="154"/>
        <v>171836.21</v>
      </c>
      <c r="AU135" s="3">
        <f t="shared" si="154"/>
        <v>0</v>
      </c>
      <c r="AV135" s="3">
        <f t="shared" si="154"/>
        <v>171836.21</v>
      </c>
      <c r="AW135" s="3">
        <f t="shared" ref="AW135:CB135" si="155">AW160</f>
        <v>0</v>
      </c>
      <c r="AX135" s="3">
        <f t="shared" si="155"/>
        <v>161780.07999999999</v>
      </c>
      <c r="AY135" s="3">
        <f t="shared" si="155"/>
        <v>161780.07999999999</v>
      </c>
      <c r="AZ135" s="3">
        <f t="shared" si="155"/>
        <v>0</v>
      </c>
      <c r="BA135" s="3">
        <f t="shared" si="155"/>
        <v>161780.07999999999</v>
      </c>
      <c r="BB135" s="3">
        <f t="shared" si="155"/>
        <v>0</v>
      </c>
      <c r="BC135" s="3">
        <f t="shared" si="155"/>
        <v>0</v>
      </c>
      <c r="BD135" s="3">
        <f t="shared" si="155"/>
        <v>0</v>
      </c>
      <c r="BE135" s="3">
        <f t="shared" si="155"/>
        <v>0</v>
      </c>
      <c r="BF135" s="3">
        <f t="shared" si="155"/>
        <v>0</v>
      </c>
      <c r="BG135" s="3">
        <f t="shared" si="155"/>
        <v>0</v>
      </c>
      <c r="BH135" s="3">
        <f t="shared" si="155"/>
        <v>0</v>
      </c>
      <c r="BI135" s="3">
        <f t="shared" si="155"/>
        <v>0</v>
      </c>
      <c r="BJ135" s="3">
        <f t="shared" si="155"/>
        <v>0</v>
      </c>
      <c r="BK135" s="3">
        <f t="shared" si="155"/>
        <v>0</v>
      </c>
      <c r="BL135" s="3">
        <f t="shared" si="155"/>
        <v>0</v>
      </c>
      <c r="BM135" s="3">
        <f t="shared" si="155"/>
        <v>0</v>
      </c>
      <c r="BN135" s="3">
        <f t="shared" si="155"/>
        <v>0</v>
      </c>
      <c r="BO135" s="3">
        <f t="shared" si="155"/>
        <v>0</v>
      </c>
      <c r="BP135" s="3">
        <f t="shared" si="155"/>
        <v>0</v>
      </c>
      <c r="BQ135" s="3">
        <f t="shared" si="155"/>
        <v>0</v>
      </c>
      <c r="BR135" s="3">
        <f t="shared" si="155"/>
        <v>0</v>
      </c>
      <c r="BS135" s="3">
        <f t="shared" si="155"/>
        <v>0</v>
      </c>
      <c r="BT135" s="3">
        <f t="shared" si="155"/>
        <v>0</v>
      </c>
      <c r="BU135" s="3">
        <f t="shared" si="155"/>
        <v>0</v>
      </c>
      <c r="BV135" s="3">
        <f t="shared" si="155"/>
        <v>0</v>
      </c>
      <c r="BW135" s="3">
        <f t="shared" si="155"/>
        <v>0</v>
      </c>
      <c r="BX135" s="3">
        <f t="shared" si="155"/>
        <v>0</v>
      </c>
      <c r="BY135" s="3">
        <f t="shared" si="155"/>
        <v>0</v>
      </c>
      <c r="BZ135" s="3">
        <f t="shared" si="155"/>
        <v>0</v>
      </c>
      <c r="CA135" s="3">
        <f t="shared" si="155"/>
        <v>0</v>
      </c>
      <c r="CB135" s="3">
        <f t="shared" si="155"/>
        <v>0</v>
      </c>
      <c r="CC135" s="3">
        <f t="shared" ref="CC135:DH135" si="156">CC160</f>
        <v>171836.21</v>
      </c>
      <c r="CD135" s="3">
        <f t="shared" si="156"/>
        <v>0</v>
      </c>
      <c r="CE135" s="3">
        <f t="shared" si="156"/>
        <v>171836.21</v>
      </c>
      <c r="CF135" s="3">
        <f t="shared" si="156"/>
        <v>0</v>
      </c>
      <c r="CG135" s="3">
        <f t="shared" si="156"/>
        <v>161780.07999999999</v>
      </c>
      <c r="CH135" s="3">
        <f t="shared" si="156"/>
        <v>161780.07999999999</v>
      </c>
      <c r="CI135" s="3">
        <f t="shared" si="156"/>
        <v>0</v>
      </c>
      <c r="CJ135" s="3">
        <f t="shared" si="156"/>
        <v>161780.07999999999</v>
      </c>
      <c r="CK135" s="3">
        <f t="shared" si="156"/>
        <v>0</v>
      </c>
      <c r="CL135" s="3">
        <f t="shared" si="156"/>
        <v>0</v>
      </c>
      <c r="CM135" s="3">
        <f t="shared" si="156"/>
        <v>0</v>
      </c>
      <c r="CN135" s="3">
        <f t="shared" si="156"/>
        <v>0</v>
      </c>
      <c r="CO135" s="3">
        <f t="shared" si="156"/>
        <v>0</v>
      </c>
      <c r="CP135" s="3">
        <f t="shared" si="156"/>
        <v>0</v>
      </c>
      <c r="CQ135" s="3">
        <f t="shared" si="156"/>
        <v>0</v>
      </c>
      <c r="CR135" s="3">
        <f t="shared" si="156"/>
        <v>0</v>
      </c>
      <c r="CS135" s="3">
        <f t="shared" si="156"/>
        <v>0</v>
      </c>
      <c r="CT135" s="3">
        <f t="shared" si="156"/>
        <v>0</v>
      </c>
      <c r="CU135" s="3">
        <f t="shared" si="156"/>
        <v>0</v>
      </c>
      <c r="CV135" s="3">
        <f t="shared" si="156"/>
        <v>0</v>
      </c>
      <c r="CW135" s="3">
        <f t="shared" si="156"/>
        <v>0</v>
      </c>
      <c r="CX135" s="3">
        <f t="shared" si="156"/>
        <v>0</v>
      </c>
      <c r="CY135" s="3">
        <f t="shared" si="156"/>
        <v>0</v>
      </c>
      <c r="CZ135" s="3">
        <f t="shared" si="156"/>
        <v>0</v>
      </c>
      <c r="DA135" s="3">
        <f t="shared" si="156"/>
        <v>0</v>
      </c>
      <c r="DB135" s="3">
        <f t="shared" si="156"/>
        <v>0</v>
      </c>
      <c r="DC135" s="3">
        <f t="shared" si="156"/>
        <v>0</v>
      </c>
      <c r="DD135" s="3">
        <f t="shared" si="156"/>
        <v>0</v>
      </c>
      <c r="DE135" s="3">
        <f t="shared" si="156"/>
        <v>0</v>
      </c>
      <c r="DF135" s="3">
        <f t="shared" si="156"/>
        <v>0</v>
      </c>
      <c r="DG135" s="3">
        <f t="shared" si="156"/>
        <v>0</v>
      </c>
      <c r="DH135" s="3">
        <f t="shared" si="156"/>
        <v>0</v>
      </c>
      <c r="DI135" s="4">
        <f t="shared" ref="DI135:EN135" si="157">DI160</f>
        <v>1669731.28</v>
      </c>
      <c r="DJ135" s="4">
        <f t="shared" si="157"/>
        <v>1455267.99</v>
      </c>
      <c r="DK135" s="4">
        <f t="shared" si="157"/>
        <v>14685.93</v>
      </c>
      <c r="DL135" s="4">
        <f t="shared" si="157"/>
        <v>6566.28</v>
      </c>
      <c r="DM135" s="4">
        <f t="shared" si="157"/>
        <v>199777.36</v>
      </c>
      <c r="DN135" s="4">
        <f t="shared" si="157"/>
        <v>0</v>
      </c>
      <c r="DO135" s="4">
        <f t="shared" si="157"/>
        <v>289.94762149799993</v>
      </c>
      <c r="DP135" s="4">
        <f t="shared" si="157"/>
        <v>0</v>
      </c>
      <c r="DQ135" s="4">
        <f t="shared" si="157"/>
        <v>0</v>
      </c>
      <c r="DR135" s="4">
        <f t="shared" si="157"/>
        <v>200141.52</v>
      </c>
      <c r="DS135" s="4">
        <f t="shared" si="157"/>
        <v>105226.82</v>
      </c>
      <c r="DT135" s="4">
        <f t="shared" si="157"/>
        <v>0</v>
      </c>
      <c r="DU135" s="4">
        <f t="shared" si="157"/>
        <v>0</v>
      </c>
      <c r="DV135" s="4">
        <f t="shared" si="157"/>
        <v>1669731.28</v>
      </c>
      <c r="DW135" s="4">
        <f t="shared" si="157"/>
        <v>1455267.99</v>
      </c>
      <c r="DX135" s="4">
        <f t="shared" si="157"/>
        <v>14685.93</v>
      </c>
      <c r="DY135" s="4">
        <f t="shared" si="157"/>
        <v>6566.28</v>
      </c>
      <c r="DZ135" s="4">
        <f t="shared" si="157"/>
        <v>199777.36</v>
      </c>
      <c r="EA135" s="4">
        <f t="shared" si="157"/>
        <v>0</v>
      </c>
      <c r="EB135" s="4">
        <f t="shared" si="157"/>
        <v>289.94762149799993</v>
      </c>
      <c r="EC135" s="4">
        <f t="shared" si="157"/>
        <v>0</v>
      </c>
      <c r="ED135" s="4">
        <f t="shared" si="157"/>
        <v>0</v>
      </c>
      <c r="EE135" s="4">
        <f t="shared" si="157"/>
        <v>200141.52</v>
      </c>
      <c r="EF135" s="4">
        <f t="shared" si="157"/>
        <v>105226.82</v>
      </c>
      <c r="EG135" s="4">
        <f t="shared" si="157"/>
        <v>0</v>
      </c>
      <c r="EH135" s="4">
        <f t="shared" si="157"/>
        <v>0</v>
      </c>
      <c r="EI135" s="4">
        <f t="shared" si="157"/>
        <v>0</v>
      </c>
      <c r="EJ135" s="4">
        <f t="shared" si="157"/>
        <v>0</v>
      </c>
      <c r="EK135" s="4">
        <f t="shared" si="157"/>
        <v>0</v>
      </c>
      <c r="EL135" s="4">
        <f t="shared" si="157"/>
        <v>1975099.62</v>
      </c>
      <c r="EM135" s="4">
        <f t="shared" si="157"/>
        <v>0</v>
      </c>
      <c r="EN135" s="4">
        <f t="shared" si="157"/>
        <v>1975099.62</v>
      </c>
      <c r="EO135" s="4">
        <f t="shared" ref="EO135:FT135" si="158">EO160</f>
        <v>0</v>
      </c>
      <c r="EP135" s="4">
        <f t="shared" si="158"/>
        <v>1455267.99</v>
      </c>
      <c r="EQ135" s="4">
        <f t="shared" si="158"/>
        <v>1455267.99</v>
      </c>
      <c r="ER135" s="4">
        <f t="shared" si="158"/>
        <v>0</v>
      </c>
      <c r="ES135" s="4">
        <f t="shared" si="158"/>
        <v>1455267.99</v>
      </c>
      <c r="ET135" s="4">
        <f t="shared" si="158"/>
        <v>0</v>
      </c>
      <c r="EU135" s="4">
        <f t="shared" si="158"/>
        <v>0</v>
      </c>
      <c r="EV135" s="4">
        <f t="shared" si="158"/>
        <v>0</v>
      </c>
      <c r="EW135" s="4">
        <f t="shared" si="158"/>
        <v>0</v>
      </c>
      <c r="EX135" s="4">
        <f t="shared" si="158"/>
        <v>0</v>
      </c>
      <c r="EY135" s="4">
        <f t="shared" si="158"/>
        <v>0</v>
      </c>
      <c r="EZ135" s="4">
        <f t="shared" si="158"/>
        <v>0</v>
      </c>
      <c r="FA135" s="4">
        <f t="shared" si="158"/>
        <v>0</v>
      </c>
      <c r="FB135" s="4">
        <f t="shared" si="158"/>
        <v>0</v>
      </c>
      <c r="FC135" s="4">
        <f t="shared" si="158"/>
        <v>0</v>
      </c>
      <c r="FD135" s="4">
        <f t="shared" si="158"/>
        <v>0</v>
      </c>
      <c r="FE135" s="4">
        <f t="shared" si="158"/>
        <v>0</v>
      </c>
      <c r="FF135" s="4">
        <f t="shared" si="158"/>
        <v>0</v>
      </c>
      <c r="FG135" s="4">
        <f t="shared" si="158"/>
        <v>0</v>
      </c>
      <c r="FH135" s="4">
        <f t="shared" si="158"/>
        <v>0</v>
      </c>
      <c r="FI135" s="4">
        <f t="shared" si="158"/>
        <v>0</v>
      </c>
      <c r="FJ135" s="4">
        <f t="shared" si="158"/>
        <v>0</v>
      </c>
      <c r="FK135" s="4">
        <f t="shared" si="158"/>
        <v>0</v>
      </c>
      <c r="FL135" s="4">
        <f t="shared" si="158"/>
        <v>0</v>
      </c>
      <c r="FM135" s="4">
        <f t="shared" si="158"/>
        <v>0</v>
      </c>
      <c r="FN135" s="4">
        <f t="shared" si="158"/>
        <v>0</v>
      </c>
      <c r="FO135" s="4">
        <f t="shared" si="158"/>
        <v>0</v>
      </c>
      <c r="FP135" s="4">
        <f t="shared" si="158"/>
        <v>0</v>
      </c>
      <c r="FQ135" s="4">
        <f t="shared" si="158"/>
        <v>0</v>
      </c>
      <c r="FR135" s="4">
        <f t="shared" si="158"/>
        <v>0</v>
      </c>
      <c r="FS135" s="4">
        <f t="shared" si="158"/>
        <v>0</v>
      </c>
      <c r="FT135" s="4">
        <f t="shared" si="158"/>
        <v>0</v>
      </c>
      <c r="FU135" s="4">
        <f t="shared" ref="FU135:GZ135" si="159">FU160</f>
        <v>1975099.62</v>
      </c>
      <c r="FV135" s="4">
        <f t="shared" si="159"/>
        <v>0</v>
      </c>
      <c r="FW135" s="4">
        <f t="shared" si="159"/>
        <v>1975099.62</v>
      </c>
      <c r="FX135" s="4">
        <f t="shared" si="159"/>
        <v>0</v>
      </c>
      <c r="FY135" s="4">
        <f t="shared" si="159"/>
        <v>1455267.99</v>
      </c>
      <c r="FZ135" s="4">
        <f t="shared" si="159"/>
        <v>1455267.99</v>
      </c>
      <c r="GA135" s="4">
        <f t="shared" si="159"/>
        <v>0</v>
      </c>
      <c r="GB135" s="4">
        <f t="shared" si="159"/>
        <v>1455267.99</v>
      </c>
      <c r="GC135" s="4">
        <f t="shared" si="159"/>
        <v>0</v>
      </c>
      <c r="GD135" s="4">
        <f t="shared" si="159"/>
        <v>0</v>
      </c>
      <c r="GE135" s="4">
        <f t="shared" si="159"/>
        <v>0</v>
      </c>
      <c r="GF135" s="4">
        <f t="shared" si="159"/>
        <v>0</v>
      </c>
      <c r="GG135" s="4">
        <f t="shared" si="159"/>
        <v>0</v>
      </c>
      <c r="GH135" s="4">
        <f t="shared" si="159"/>
        <v>0</v>
      </c>
      <c r="GI135" s="4">
        <f t="shared" si="159"/>
        <v>0</v>
      </c>
      <c r="GJ135" s="4">
        <f t="shared" si="159"/>
        <v>0</v>
      </c>
      <c r="GK135" s="4">
        <f t="shared" si="159"/>
        <v>0</v>
      </c>
      <c r="GL135" s="4">
        <f t="shared" si="159"/>
        <v>0</v>
      </c>
      <c r="GM135" s="4">
        <f t="shared" si="159"/>
        <v>0</v>
      </c>
      <c r="GN135" s="4">
        <f t="shared" si="159"/>
        <v>0</v>
      </c>
      <c r="GO135" s="4">
        <f t="shared" si="159"/>
        <v>0</v>
      </c>
      <c r="GP135" s="4">
        <f t="shared" si="159"/>
        <v>0</v>
      </c>
      <c r="GQ135" s="4">
        <f t="shared" si="159"/>
        <v>0</v>
      </c>
      <c r="GR135" s="4">
        <f t="shared" si="159"/>
        <v>0</v>
      </c>
      <c r="GS135" s="4">
        <f t="shared" si="159"/>
        <v>0</v>
      </c>
      <c r="GT135" s="4">
        <f t="shared" si="159"/>
        <v>0</v>
      </c>
      <c r="GU135" s="4">
        <f t="shared" si="159"/>
        <v>0</v>
      </c>
      <c r="GV135" s="4">
        <f t="shared" si="159"/>
        <v>0</v>
      </c>
      <c r="GW135" s="4">
        <f t="shared" si="159"/>
        <v>0</v>
      </c>
      <c r="GX135" s="4">
        <f t="shared" si="159"/>
        <v>0</v>
      </c>
      <c r="GY135" s="4">
        <f t="shared" si="159"/>
        <v>0</v>
      </c>
      <c r="GZ135" s="4">
        <f t="shared" si="159"/>
        <v>0</v>
      </c>
    </row>
    <row r="136" spans="1:257" x14ac:dyDescent="0.2">
      <c r="I136" s="2">
        <f t="shared" si="148"/>
        <v>0</v>
      </c>
    </row>
    <row r="137" spans="1:257" x14ac:dyDescent="0.2">
      <c r="A137" s="2">
        <v>17</v>
      </c>
      <c r="B137" s="2">
        <v>1</v>
      </c>
      <c r="C137" s="2">
        <f>ROW(SmtRes!A225)</f>
        <v>225</v>
      </c>
      <c r="D137" s="2">
        <f>ROW(EtalonRes!A239)</f>
        <v>239</v>
      </c>
      <c r="E137" s="2" t="s">
        <v>152</v>
      </c>
      <c r="F137" s="2" t="s">
        <v>153</v>
      </c>
      <c r="G137" s="2" t="s">
        <v>154</v>
      </c>
      <c r="H137" s="2" t="s">
        <v>155</v>
      </c>
      <c r="I137" s="2">
        <f t="shared" si="148"/>
        <v>14.3622</v>
      </c>
      <c r="J137" s="2">
        <v>0</v>
      </c>
      <c r="K137" s="2">
        <f>ROUND(ROUND((1436.22)/100,4),9)</f>
        <v>14.3622</v>
      </c>
      <c r="L137" s="2">
        <v>14.3622</v>
      </c>
      <c r="M137" s="2"/>
      <c r="N137" s="2"/>
      <c r="O137" s="2"/>
      <c r="P137" s="2"/>
      <c r="Q137" s="2">
        <f t="shared" ref="Q137:Q158" si="160">ROUND(CR137,2)</f>
        <v>5182.79</v>
      </c>
      <c r="R137" s="2">
        <f t="shared" ref="R137:R158" si="161">ROUND((ROUND((AE137*AY137*I137),2)*BE137),2)</f>
        <v>821.77</v>
      </c>
      <c r="S137" s="2">
        <f>(ROUND((ROUND((((EV137*1.15))*AX137*I137),2)*BD137),2)+ROUND((ROUND(((AG137-((EW137*1.15)))*AX137*I137),2)*BU137),2))</f>
        <v>930.5</v>
      </c>
      <c r="T137" s="2">
        <f t="shared" ref="T137:T158" si="162">ROUND((ROUND((AG137*AX137*I137),2)*BU137),2)</f>
        <v>113.49</v>
      </c>
      <c r="U137" s="2">
        <f t="shared" ref="U137:U158" si="163">ROUND((ROUND((AH137*AX137*I137),2)*BC137),2)</f>
        <v>3430.52</v>
      </c>
      <c r="V137" s="2">
        <f t="shared" ref="V137:V158" si="164">ROUND(CW137*I137,2)</f>
        <v>0</v>
      </c>
      <c r="W137" s="2">
        <f t="shared" ref="W137:W158" si="165">CX137*I137</f>
        <v>278.44557265799995</v>
      </c>
      <c r="X137" s="2">
        <f t="shared" ref="X137:X158" si="166">CY137*I137</f>
        <v>0</v>
      </c>
      <c r="Y137" s="2">
        <f t="shared" ref="Y137:Y158" si="167">ROUND(CZ137*I137,2)</f>
        <v>0</v>
      </c>
      <c r="Z137" s="2">
        <f t="shared" ref="Z137:Z158" si="168">ROUND(DA137,2)</f>
        <v>3437.69</v>
      </c>
      <c r="AA137" s="2">
        <f t="shared" ref="AA137:AA158" si="169">ROUND(DB137,2)</f>
        <v>1807.45</v>
      </c>
      <c r="AB137" s="2"/>
      <c r="AC137" s="2">
        <v>83376402</v>
      </c>
      <c r="AD137" s="2">
        <f t="shared" ref="AD137:AD158" si="170">ROUND((AE137+AF137+AH137),6)</f>
        <v>337.50900000000001</v>
      </c>
      <c r="AE137" s="2">
        <f t="shared" ref="AE137:AE158" si="171">ROUND((EU137),6)</f>
        <v>52.93</v>
      </c>
      <c r="AF137" s="2">
        <f>ROUND(((((EV137*1.15))-((EW137*1.15)))+AG137),6)</f>
        <v>60.72</v>
      </c>
      <c r="AG137" s="2">
        <f>ROUND(((EW137*1.15)),6)</f>
        <v>7.4059999999999997</v>
      </c>
      <c r="AH137" s="2">
        <f>ROUND(((EX137*1.15)),6)</f>
        <v>223.85900000000001</v>
      </c>
      <c r="AI137" s="2">
        <f t="shared" ref="AI137:AI158" si="172">ROUND((AR137),6)</f>
        <v>0</v>
      </c>
      <c r="AJ137" s="2">
        <f>((EY137*1.15))</f>
        <v>18.169999999999998</v>
      </c>
      <c r="AK137" s="2">
        <f>((EZ137*1.15))</f>
        <v>0</v>
      </c>
      <c r="AL137" s="2">
        <f t="shared" ref="AL137:AL158" si="173">(AU137)</f>
        <v>0</v>
      </c>
      <c r="AM137" s="2">
        <v>300.39</v>
      </c>
      <c r="AN137" s="2">
        <v>52.93</v>
      </c>
      <c r="AO137" s="2">
        <v>52.8</v>
      </c>
      <c r="AP137" s="2">
        <v>6.44</v>
      </c>
      <c r="AQ137" s="2">
        <v>194.66</v>
      </c>
      <c r="AR137" s="2">
        <v>0</v>
      </c>
      <c r="AS137" s="2">
        <v>15.8</v>
      </c>
      <c r="AT137" s="2">
        <v>0</v>
      </c>
      <c r="AU137" s="2">
        <v>0</v>
      </c>
      <c r="AV137" s="2">
        <v>97</v>
      </c>
      <c r="AW137" s="2">
        <v>51</v>
      </c>
      <c r="AX137" s="2">
        <v>1.0669999999999999</v>
      </c>
      <c r="AY137" s="2">
        <v>1.081</v>
      </c>
      <c r="AZ137" s="2"/>
      <c r="BA137" s="2"/>
      <c r="BB137" s="2">
        <v>1</v>
      </c>
      <c r="BC137" s="2">
        <v>1</v>
      </c>
      <c r="BD137" s="2">
        <v>1</v>
      </c>
      <c r="BE137" s="2">
        <v>1</v>
      </c>
      <c r="BF137" s="2" t="s">
        <v>3</v>
      </c>
      <c r="BG137" s="2" t="s">
        <v>3</v>
      </c>
      <c r="BH137" s="2" t="s">
        <v>3</v>
      </c>
      <c r="BI137" s="2" t="s">
        <v>3</v>
      </c>
      <c r="BJ137" s="2">
        <v>0</v>
      </c>
      <c r="BK137" s="2">
        <v>2</v>
      </c>
      <c r="BL137" s="2" t="s">
        <v>156</v>
      </c>
      <c r="BM137" s="2"/>
      <c r="BN137" s="2"/>
      <c r="BO137" s="2">
        <v>67</v>
      </c>
      <c r="BP137" s="2">
        <v>0</v>
      </c>
      <c r="BQ137" s="2" t="s">
        <v>153</v>
      </c>
      <c r="BR137" s="2">
        <v>1</v>
      </c>
      <c r="BS137" s="2">
        <v>40</v>
      </c>
      <c r="BT137" s="2">
        <v>0</v>
      </c>
      <c r="BU137" s="2">
        <v>1</v>
      </c>
      <c r="BV137" s="2">
        <v>1</v>
      </c>
      <c r="BW137" s="2">
        <v>1</v>
      </c>
      <c r="BX137" s="2">
        <v>1</v>
      </c>
      <c r="BY137" s="2">
        <v>1</v>
      </c>
      <c r="BZ137" s="2">
        <v>1</v>
      </c>
      <c r="CA137" s="2" t="s">
        <v>3</v>
      </c>
      <c r="CB137" s="2">
        <v>97</v>
      </c>
      <c r="CC137" s="2">
        <v>51</v>
      </c>
      <c r="CD137" s="2" t="s">
        <v>3</v>
      </c>
      <c r="CE137" s="2"/>
      <c r="CF137" s="2"/>
      <c r="CG137" s="2">
        <v>30</v>
      </c>
      <c r="CH137" s="2">
        <v>0</v>
      </c>
      <c r="CI137" s="2">
        <v>0</v>
      </c>
      <c r="CJ137" s="2"/>
      <c r="CK137" s="2"/>
      <c r="CL137" s="2"/>
      <c r="CM137" s="2"/>
      <c r="CN137" s="2"/>
      <c r="CO137" s="2">
        <v>0</v>
      </c>
      <c r="CP137" s="2" t="s">
        <v>335</v>
      </c>
      <c r="CQ137" s="2">
        <v>0</v>
      </c>
      <c r="CR137" s="2">
        <f t="shared" ref="CR137:CR158" si="174">(R137+S137+U137)</f>
        <v>5182.79</v>
      </c>
      <c r="CS137" s="2">
        <f t="shared" ref="CS137:CS158" si="175">ROUND((ROUND((AE137*AY137*1),2)*BE137),2)</f>
        <v>57.22</v>
      </c>
      <c r="CT137" s="2">
        <f>(ROUND((ROUND((((EV137*1.15))*AX137*1),2)*BD137),2)+ROUND((ROUND(((AG137-((EW137*1.15)))*AX137*1),2)*BU137),2))</f>
        <v>64.790000000000006</v>
      </c>
      <c r="CU137" s="2">
        <f t="shared" ref="CU137:CU158" si="176">ROUND((ROUND((AG137*AX137*1),2)*BU137),2)</f>
        <v>7.9</v>
      </c>
      <c r="CV137" s="2">
        <f t="shared" ref="CV137:CV158" si="177">ROUND((ROUND((AH137*AX137*1),2)*BC137),2)</f>
        <v>238.86</v>
      </c>
      <c r="CW137" s="2">
        <f t="shared" ref="CW137:CW158" si="178">AI137</f>
        <v>0</v>
      </c>
      <c r="CX137" s="2">
        <f t="shared" ref="CX137:CX158" si="179">(AJ137*AX137)</f>
        <v>19.387389999999996</v>
      </c>
      <c r="CY137" s="2">
        <f t="shared" ref="CY137:CY158" si="180">AK137</f>
        <v>0</v>
      </c>
      <c r="CZ137" s="2">
        <f t="shared" ref="CZ137:CZ158" si="181">AL137</f>
        <v>0</v>
      </c>
      <c r="DA137" s="2">
        <f t="shared" ref="DA137:DA158" si="182">(((U137+T137)*AV137)/100)</f>
        <v>3437.6896999999999</v>
      </c>
      <c r="DB137" s="2">
        <f t="shared" ref="DB137:DB158" si="183">(((U137+T137)*AW137)/100)</f>
        <v>1807.4450999999999</v>
      </c>
      <c r="DC137" s="2"/>
      <c r="DD137" s="2">
        <v>35</v>
      </c>
      <c r="DE137" s="2" t="s">
        <v>3</v>
      </c>
      <c r="DF137" s="2" t="s">
        <v>3</v>
      </c>
      <c r="DG137" s="2" t="s">
        <v>26</v>
      </c>
      <c r="DH137" s="2" t="s">
        <v>26</v>
      </c>
      <c r="DI137" s="2" t="s">
        <v>26</v>
      </c>
      <c r="DJ137" s="2" t="s">
        <v>3</v>
      </c>
      <c r="DK137" s="2" t="s">
        <v>26</v>
      </c>
      <c r="DL137" s="2" t="s">
        <v>26</v>
      </c>
      <c r="DM137" s="2" t="s">
        <v>3</v>
      </c>
      <c r="DN137" s="2" t="s">
        <v>3</v>
      </c>
      <c r="DO137" s="2" t="s">
        <v>3</v>
      </c>
      <c r="DP137" s="2">
        <v>0</v>
      </c>
      <c r="DQ137" s="2">
        <v>0</v>
      </c>
      <c r="DR137" s="2">
        <v>1</v>
      </c>
      <c r="DS137" s="2">
        <v>1</v>
      </c>
      <c r="DT137" s="2"/>
      <c r="DU137" s="2"/>
      <c r="DV137" s="2"/>
      <c r="DW137" s="2">
        <v>1013</v>
      </c>
      <c r="DX137" s="2" t="s">
        <v>155</v>
      </c>
      <c r="DY137" s="2" t="s">
        <v>155</v>
      </c>
      <c r="DZ137" s="2">
        <v>1</v>
      </c>
      <c r="EA137" s="2"/>
      <c r="EB137" s="2" t="s">
        <v>3</v>
      </c>
      <c r="EC137" s="2" t="s">
        <v>3</v>
      </c>
      <c r="ED137" s="2" t="s">
        <v>3</v>
      </c>
      <c r="EE137" s="2" t="s">
        <v>3</v>
      </c>
      <c r="EF137" s="2"/>
      <c r="EG137" s="2">
        <v>82946483</v>
      </c>
      <c r="EH137" s="2">
        <v>40</v>
      </c>
      <c r="EI137" s="2" t="s">
        <v>157</v>
      </c>
      <c r="EJ137" s="2">
        <v>0</v>
      </c>
      <c r="EK137" s="2" t="s">
        <v>3</v>
      </c>
      <c r="EL137" s="2">
        <v>2</v>
      </c>
      <c r="EM137" s="2">
        <v>67</v>
      </c>
      <c r="EN137" s="2" t="s">
        <v>158</v>
      </c>
      <c r="EO137" s="2" t="s">
        <v>159</v>
      </c>
      <c r="EP137" s="2"/>
      <c r="EQ137" s="2" t="s">
        <v>29</v>
      </c>
      <c r="ER137" s="2"/>
      <c r="ES137" s="2">
        <v>131072</v>
      </c>
      <c r="ET137" s="2">
        <v>300.39</v>
      </c>
      <c r="EU137" s="2">
        <v>52.93</v>
      </c>
      <c r="EV137" s="2">
        <v>52.8</v>
      </c>
      <c r="EW137" s="2">
        <v>6.44</v>
      </c>
      <c r="EX137" s="2">
        <v>194.66</v>
      </c>
      <c r="EY137" s="2">
        <v>15.8</v>
      </c>
      <c r="EZ137" s="2">
        <v>0</v>
      </c>
      <c r="FA137" s="2">
        <v>0</v>
      </c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>
        <v>0</v>
      </c>
      <c r="FT137" s="2">
        <v>0</v>
      </c>
      <c r="FU137" s="2">
        <v>2</v>
      </c>
      <c r="FV137" s="2"/>
      <c r="FW137" s="2"/>
      <c r="FX137" s="2"/>
      <c r="FY137" s="2"/>
      <c r="FZ137" s="2">
        <v>97</v>
      </c>
      <c r="GA137" s="2">
        <v>51</v>
      </c>
      <c r="GB137" s="2"/>
      <c r="GC137" s="2" t="s">
        <v>3</v>
      </c>
      <c r="GD137" s="2"/>
      <c r="GE137" s="2"/>
      <c r="GF137" s="2">
        <v>1</v>
      </c>
      <c r="GG137" s="2"/>
      <c r="GH137" s="2">
        <v>-1089651960</v>
      </c>
      <c r="GI137" s="2">
        <v>2</v>
      </c>
      <c r="GJ137" s="2">
        <v>1</v>
      </c>
      <c r="GK137" s="2">
        <v>2</v>
      </c>
      <c r="GL137" s="2">
        <v>0</v>
      </c>
      <c r="GM137" s="2">
        <v>0</v>
      </c>
      <c r="GN137" s="2">
        <f t="shared" ref="GN137:GN158" si="184">ROUND(IF(AND(BJ137=3,BK137=3,FU137&lt;&gt;0),R137,0),2)</f>
        <v>0</v>
      </c>
      <c r="GO137" s="2">
        <f t="shared" ref="GO137:GO158" si="185">ROUND(Q137+Z137+AA137,2)+GZ137</f>
        <v>10427.93</v>
      </c>
      <c r="GP137" s="2">
        <f t="shared" ref="GP137:GP158" si="186">IF(OR(BK137=0,BK137=1),GO137-GZ137,0)</f>
        <v>0</v>
      </c>
      <c r="GQ137" s="2">
        <f t="shared" ref="GQ137:GQ158" si="187">IF(BK137=2,GO137-GZ137,0)</f>
        <v>10427.93</v>
      </c>
      <c r="GR137" s="2">
        <f t="shared" ref="GR137:GR158" si="188">IF(BK137=4,GO137-GZ137,0)</f>
        <v>0</v>
      </c>
      <c r="GS137" s="2"/>
      <c r="GT137" s="2">
        <v>0</v>
      </c>
      <c r="GU137" s="2">
        <v>0</v>
      </c>
      <c r="GV137" s="2">
        <v>0</v>
      </c>
      <c r="GW137" s="2" t="s">
        <v>3</v>
      </c>
      <c r="GX137" s="2">
        <f t="shared" ref="GX137:GX158" si="189">ROUND((GV137),6)</f>
        <v>0</v>
      </c>
      <c r="GY137" s="2">
        <v>1</v>
      </c>
      <c r="GZ137" s="2">
        <f t="shared" ref="GZ137:GZ158" si="190">ROUND(HE137*I137,2)</f>
        <v>0</v>
      </c>
      <c r="HA137" s="2"/>
      <c r="HB137" s="2"/>
      <c r="HC137" s="2">
        <v>0</v>
      </c>
      <c r="HD137" s="2">
        <v>0</v>
      </c>
      <c r="HE137" s="2">
        <f t="shared" ref="HE137:HE158" si="191">GX137*GY137</f>
        <v>0</v>
      </c>
      <c r="HF137" s="2"/>
      <c r="HG137" s="2" t="s">
        <v>3</v>
      </c>
      <c r="HH137" s="2" t="s">
        <v>3</v>
      </c>
      <c r="HI137" s="2"/>
      <c r="HJ137" s="2"/>
      <c r="HK137" s="2"/>
      <c r="HL137" s="2"/>
      <c r="HM137" s="2"/>
      <c r="HN137" s="2"/>
      <c r="HO137" s="2" t="s">
        <v>3</v>
      </c>
      <c r="HP137" s="2" t="s">
        <v>3</v>
      </c>
      <c r="HQ137" s="2" t="s">
        <v>3</v>
      </c>
      <c r="HR137" s="2" t="s">
        <v>3</v>
      </c>
      <c r="HS137" s="2" t="s">
        <v>3</v>
      </c>
      <c r="HT137" s="2"/>
      <c r="HU137" s="2">
        <v>0</v>
      </c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>
        <v>0</v>
      </c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x14ac:dyDescent="0.2">
      <c r="A138">
        <v>17</v>
      </c>
      <c r="B138">
        <v>1</v>
      </c>
      <c r="C138">
        <f>ROW(SmtRes!A236)</f>
        <v>236</v>
      </c>
      <c r="D138">
        <f>ROW(EtalonRes!A252)</f>
        <v>252</v>
      </c>
      <c r="E138" t="s">
        <v>152</v>
      </c>
      <c r="F138" t="s">
        <v>153</v>
      </c>
      <c r="G138" t="s">
        <v>154</v>
      </c>
      <c r="H138" t="s">
        <v>155</v>
      </c>
      <c r="I138" s="2">
        <f t="shared" si="148"/>
        <v>14.3622</v>
      </c>
      <c r="J138">
        <v>0</v>
      </c>
      <c r="K138">
        <f>ROUND(ROUND((1436.22)/100,4),9)</f>
        <v>14.3622</v>
      </c>
      <c r="L138" s="38">
        <v>14.3622</v>
      </c>
      <c r="Q138">
        <f t="shared" si="160"/>
        <v>219453.89</v>
      </c>
      <c r="R138">
        <f t="shared" si="161"/>
        <v>14249.49</v>
      </c>
      <c r="S138">
        <f>(ROUND((ROUND((((EV138*1.15))*AX138*I138),2)*BD138),2)+ROUND((ROUND(((AG138-((EW138*1.15)))*AX138*I138),2)*BU138),2))</f>
        <v>14227.35</v>
      </c>
      <c r="T138">
        <f t="shared" si="162"/>
        <v>6317.99</v>
      </c>
      <c r="U138">
        <f t="shared" si="163"/>
        <v>190977.05</v>
      </c>
      <c r="V138">
        <f t="shared" si="164"/>
        <v>0</v>
      </c>
      <c r="W138">
        <f t="shared" si="165"/>
        <v>278.44557265799995</v>
      </c>
      <c r="X138">
        <f t="shared" si="166"/>
        <v>0</v>
      </c>
      <c r="Y138">
        <f t="shared" si="167"/>
        <v>0</v>
      </c>
      <c r="Z138">
        <f t="shared" si="168"/>
        <v>191376.19</v>
      </c>
      <c r="AA138">
        <f t="shared" si="169"/>
        <v>100620.47</v>
      </c>
      <c r="AC138">
        <v>83376404</v>
      </c>
      <c r="AD138">
        <f t="shared" si="170"/>
        <v>337.50900000000001</v>
      </c>
      <c r="AE138">
        <f t="shared" si="171"/>
        <v>52.93</v>
      </c>
      <c r="AF138">
        <f>ROUND(((((EV138*1.15))-((EW138*1.15)))+AG138),6)</f>
        <v>60.72</v>
      </c>
      <c r="AG138">
        <f>ROUND(((EW138*1.15)),6)</f>
        <v>7.4059999999999997</v>
      </c>
      <c r="AH138">
        <f>ROUND(((EX138*1.15)),6)</f>
        <v>223.85900000000001</v>
      </c>
      <c r="AI138">
        <f t="shared" si="172"/>
        <v>0</v>
      </c>
      <c r="AJ138">
        <f>((EY138*1.15))</f>
        <v>18.169999999999998</v>
      </c>
      <c r="AK138">
        <f>((EZ138*1.15))</f>
        <v>0</v>
      </c>
      <c r="AL138">
        <f t="shared" si="173"/>
        <v>0</v>
      </c>
      <c r="AM138">
        <v>300.39</v>
      </c>
      <c r="AN138">
        <v>52.93</v>
      </c>
      <c r="AO138">
        <v>52.8</v>
      </c>
      <c r="AP138">
        <v>6.44</v>
      </c>
      <c r="AQ138">
        <v>194.66</v>
      </c>
      <c r="AR138">
        <v>0</v>
      </c>
      <c r="AS138">
        <v>15.8</v>
      </c>
      <c r="AT138">
        <v>0</v>
      </c>
      <c r="AU138">
        <v>0</v>
      </c>
      <c r="AV138">
        <v>97</v>
      </c>
      <c r="AW138">
        <v>51</v>
      </c>
      <c r="AX138">
        <v>1.0669999999999999</v>
      </c>
      <c r="AY138">
        <v>1.081</v>
      </c>
      <c r="BB138">
        <v>1</v>
      </c>
      <c r="BC138">
        <v>55.67</v>
      </c>
      <c r="BD138">
        <v>15.29</v>
      </c>
      <c r="BE138">
        <v>17.34</v>
      </c>
      <c r="BF138" t="s">
        <v>3</v>
      </c>
      <c r="BG138" t="s">
        <v>3</v>
      </c>
      <c r="BH138" t="s">
        <v>3</v>
      </c>
      <c r="BI138" t="s">
        <v>3</v>
      </c>
      <c r="BJ138">
        <v>0</v>
      </c>
      <c r="BK138">
        <v>2</v>
      </c>
      <c r="BL138" t="s">
        <v>156</v>
      </c>
      <c r="BO138">
        <v>67</v>
      </c>
      <c r="BP138">
        <v>0</v>
      </c>
      <c r="BQ138" t="s">
        <v>153</v>
      </c>
      <c r="BR138">
        <v>1</v>
      </c>
      <c r="BS138">
        <v>40</v>
      </c>
      <c r="BT138">
        <v>0</v>
      </c>
      <c r="BU138">
        <v>55.67</v>
      </c>
      <c r="BV138">
        <v>1</v>
      </c>
      <c r="BW138">
        <v>1</v>
      </c>
      <c r="BX138">
        <v>1</v>
      </c>
      <c r="BY138">
        <v>1</v>
      </c>
      <c r="BZ138">
        <v>1</v>
      </c>
      <c r="CA138" t="s">
        <v>3</v>
      </c>
      <c r="CB138">
        <v>97</v>
      </c>
      <c r="CC138">
        <v>51</v>
      </c>
      <c r="CD138" t="s">
        <v>3</v>
      </c>
      <c r="CG138">
        <v>30</v>
      </c>
      <c r="CH138">
        <v>0</v>
      </c>
      <c r="CI138">
        <v>0</v>
      </c>
      <c r="CO138">
        <v>0</v>
      </c>
      <c r="CP138" t="s">
        <v>335</v>
      </c>
      <c r="CQ138">
        <v>0</v>
      </c>
      <c r="CR138">
        <f t="shared" si="174"/>
        <v>219453.88999999998</v>
      </c>
      <c r="CS138">
        <f t="shared" si="175"/>
        <v>992.19</v>
      </c>
      <c r="CT138">
        <f>(ROUND((ROUND((((EV138*1.15))*AX138*1),2)*BD138),2)+ROUND((ROUND(((AG138-((EW138*1.15)))*AX138*1),2)*BU138),2))</f>
        <v>990.64</v>
      </c>
      <c r="CU138">
        <f t="shared" si="176"/>
        <v>439.79</v>
      </c>
      <c r="CV138">
        <f t="shared" si="177"/>
        <v>13297.34</v>
      </c>
      <c r="CW138">
        <f t="shared" si="178"/>
        <v>0</v>
      </c>
      <c r="CX138">
        <f t="shared" si="179"/>
        <v>19.387389999999996</v>
      </c>
      <c r="CY138">
        <f t="shared" si="180"/>
        <v>0</v>
      </c>
      <c r="CZ138">
        <f t="shared" si="181"/>
        <v>0</v>
      </c>
      <c r="DA138">
        <f t="shared" si="182"/>
        <v>191376.1888</v>
      </c>
      <c r="DB138">
        <f t="shared" si="183"/>
        <v>100620.47039999999</v>
      </c>
      <c r="DD138">
        <v>36</v>
      </c>
      <c r="DE138" t="s">
        <v>3</v>
      </c>
      <c r="DF138" t="s">
        <v>3</v>
      </c>
      <c r="DG138" t="s">
        <v>26</v>
      </c>
      <c r="DH138" t="s">
        <v>26</v>
      </c>
      <c r="DI138" t="s">
        <v>26</v>
      </c>
      <c r="DJ138" t="s">
        <v>3</v>
      </c>
      <c r="DK138" t="s">
        <v>26</v>
      </c>
      <c r="DL138" t="s">
        <v>26</v>
      </c>
      <c r="DM138" t="s">
        <v>3</v>
      </c>
      <c r="DN138" t="s">
        <v>3</v>
      </c>
      <c r="DO138" t="s">
        <v>3</v>
      </c>
      <c r="DP138">
        <v>0</v>
      </c>
      <c r="DQ138">
        <v>0</v>
      </c>
      <c r="DR138">
        <v>1</v>
      </c>
      <c r="DS138">
        <v>1</v>
      </c>
      <c r="DW138">
        <v>1013</v>
      </c>
      <c r="DX138" t="s">
        <v>155</v>
      </c>
      <c r="DY138" t="s">
        <v>155</v>
      </c>
      <c r="DZ138">
        <v>1</v>
      </c>
      <c r="EB138" t="s">
        <v>3</v>
      </c>
      <c r="EC138" t="s">
        <v>3</v>
      </c>
      <c r="ED138" t="s">
        <v>3</v>
      </c>
      <c r="EE138" t="s">
        <v>3</v>
      </c>
      <c r="EG138">
        <v>82946483</v>
      </c>
      <c r="EH138">
        <v>40</v>
      </c>
      <c r="EI138" t="s">
        <v>157</v>
      </c>
      <c r="EJ138">
        <v>0</v>
      </c>
      <c r="EK138" t="s">
        <v>3</v>
      </c>
      <c r="EL138">
        <v>2</v>
      </c>
      <c r="EM138">
        <v>67</v>
      </c>
      <c r="EN138" t="s">
        <v>158</v>
      </c>
      <c r="EO138" t="s">
        <v>159</v>
      </c>
      <c r="EQ138" t="s">
        <v>29</v>
      </c>
      <c r="ES138">
        <v>131072</v>
      </c>
      <c r="ET138">
        <v>300.39</v>
      </c>
      <c r="EU138">
        <v>52.93</v>
      </c>
      <c r="EV138">
        <v>52.8</v>
      </c>
      <c r="EW138">
        <v>6.44</v>
      </c>
      <c r="EX138">
        <v>194.66</v>
      </c>
      <c r="EY138">
        <v>15.8</v>
      </c>
      <c r="EZ138">
        <v>0</v>
      </c>
      <c r="FA138">
        <v>0</v>
      </c>
      <c r="FS138">
        <v>0</v>
      </c>
      <c r="FT138">
        <v>0</v>
      </c>
      <c r="FU138">
        <v>2</v>
      </c>
      <c r="FZ138">
        <v>97</v>
      </c>
      <c r="GA138">
        <v>51</v>
      </c>
      <c r="GC138" t="s">
        <v>3</v>
      </c>
      <c r="GF138">
        <v>1</v>
      </c>
      <c r="GH138">
        <v>-1089651960</v>
      </c>
      <c r="GI138">
        <v>2</v>
      </c>
      <c r="GJ138">
        <v>1</v>
      </c>
      <c r="GK138">
        <v>2</v>
      </c>
      <c r="GL138">
        <v>0</v>
      </c>
      <c r="GM138">
        <v>0</v>
      </c>
      <c r="GN138">
        <f t="shared" si="184"/>
        <v>0</v>
      </c>
      <c r="GO138">
        <f t="shared" si="185"/>
        <v>511450.55</v>
      </c>
      <c r="GP138">
        <f t="shared" si="186"/>
        <v>0</v>
      </c>
      <c r="GQ138">
        <f t="shared" si="187"/>
        <v>511450.55</v>
      </c>
      <c r="GR138">
        <f t="shared" si="188"/>
        <v>0</v>
      </c>
      <c r="GT138">
        <v>0</v>
      </c>
      <c r="GU138">
        <v>0</v>
      </c>
      <c r="GV138">
        <v>0</v>
      </c>
      <c r="GW138" t="s">
        <v>3</v>
      </c>
      <c r="GX138">
        <f t="shared" si="189"/>
        <v>0</v>
      </c>
      <c r="GY138">
        <v>1</v>
      </c>
      <c r="GZ138">
        <f t="shared" si="190"/>
        <v>0</v>
      </c>
      <c r="HC138">
        <v>0</v>
      </c>
      <c r="HD138">
        <v>0</v>
      </c>
      <c r="HE138">
        <f t="shared" si="191"/>
        <v>0</v>
      </c>
      <c r="HG138" t="s">
        <v>3</v>
      </c>
      <c r="HH138" t="s">
        <v>3</v>
      </c>
      <c r="HO138" t="s">
        <v>3</v>
      </c>
      <c r="HP138" t="s">
        <v>3</v>
      </c>
      <c r="HQ138" t="s">
        <v>3</v>
      </c>
      <c r="HR138" t="s">
        <v>3</v>
      </c>
      <c r="HS138" t="s">
        <v>3</v>
      </c>
      <c r="HU138">
        <v>0</v>
      </c>
      <c r="IM138">
        <v>0</v>
      </c>
    </row>
    <row r="139" spans="1:257" x14ac:dyDescent="0.2">
      <c r="A139" s="2">
        <v>17</v>
      </c>
      <c r="B139" s="2">
        <v>1</v>
      </c>
      <c r="C139" s="2"/>
      <c r="D139" s="2"/>
      <c r="E139" s="2" t="s">
        <v>160</v>
      </c>
      <c r="F139" s="2" t="s">
        <v>161</v>
      </c>
      <c r="G139" s="2" t="s">
        <v>162</v>
      </c>
      <c r="H139" s="2" t="s">
        <v>163</v>
      </c>
      <c r="I139" s="2">
        <f t="shared" si="148"/>
        <v>1.4649399999999999</v>
      </c>
      <c r="J139" s="2">
        <v>0</v>
      </c>
      <c r="K139" s="2">
        <f>ROUND(ROUND(I137/10*1.02,5),9)</f>
        <v>1.4649399999999999</v>
      </c>
      <c r="L139" s="2">
        <v>1.4649399999999999</v>
      </c>
      <c r="M139" s="2"/>
      <c r="N139" s="2"/>
      <c r="O139" s="2"/>
      <c r="P139" s="2"/>
      <c r="Q139" s="2">
        <f t="shared" si="160"/>
        <v>159969.44</v>
      </c>
      <c r="R139" s="2">
        <f t="shared" si="161"/>
        <v>159969.44</v>
      </c>
      <c r="S139" s="2">
        <f t="shared" ref="S139:S148" si="192">(ROUND((ROUND(((EV139)*AX139*I139),2)*BD139),2)+ROUND((ROUND(((AG139-(EW139))*AX139*I139),2)*BU139),2))</f>
        <v>0</v>
      </c>
      <c r="T139" s="2">
        <f t="shared" si="162"/>
        <v>0</v>
      </c>
      <c r="U139" s="2">
        <f t="shared" si="163"/>
        <v>0</v>
      </c>
      <c r="V139" s="2">
        <f t="shared" si="164"/>
        <v>0</v>
      </c>
      <c r="W139" s="2">
        <f t="shared" si="165"/>
        <v>0</v>
      </c>
      <c r="X139" s="2">
        <f t="shared" si="166"/>
        <v>0</v>
      </c>
      <c r="Y139" s="2">
        <f t="shared" si="167"/>
        <v>0</v>
      </c>
      <c r="Z139" s="2">
        <f t="shared" si="168"/>
        <v>0</v>
      </c>
      <c r="AA139" s="2">
        <f t="shared" si="169"/>
        <v>0</v>
      </c>
      <c r="AB139" s="2"/>
      <c r="AC139" s="2">
        <v>83376402</v>
      </c>
      <c r="AD139" s="2">
        <f t="shared" si="170"/>
        <v>109198.63</v>
      </c>
      <c r="AE139" s="2">
        <f t="shared" si="171"/>
        <v>109198.63</v>
      </c>
      <c r="AF139" s="2">
        <f t="shared" ref="AF139:AF148" si="193">ROUND((((EV139)-(EW139))+AG139),6)</f>
        <v>0</v>
      </c>
      <c r="AG139" s="2">
        <f t="shared" ref="AG139:AG148" si="194">ROUND((EW139),6)</f>
        <v>0</v>
      </c>
      <c r="AH139" s="2">
        <f t="shared" ref="AH139:AH148" si="195">ROUND((EX139),6)</f>
        <v>0</v>
      </c>
      <c r="AI139" s="2">
        <f t="shared" si="172"/>
        <v>0</v>
      </c>
      <c r="AJ139" s="2">
        <f t="shared" ref="AJ139:AJ148" si="196">(EY139)</f>
        <v>0</v>
      </c>
      <c r="AK139" s="2">
        <f t="shared" ref="AK139:AK148" si="197">(EZ139)</f>
        <v>0</v>
      </c>
      <c r="AL139" s="2">
        <f t="shared" si="173"/>
        <v>0</v>
      </c>
      <c r="AM139" s="2">
        <v>109198.63</v>
      </c>
      <c r="AN139" s="2">
        <v>109198.63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1</v>
      </c>
      <c r="AY139" s="2">
        <v>1</v>
      </c>
      <c r="AZ139" s="2"/>
      <c r="BA139" s="2"/>
      <c r="BB139" s="2">
        <v>1</v>
      </c>
      <c r="BC139" s="2">
        <v>1</v>
      </c>
      <c r="BD139" s="2">
        <v>1</v>
      </c>
      <c r="BE139" s="2">
        <v>1</v>
      </c>
      <c r="BF139" s="2" t="s">
        <v>3</v>
      </c>
      <c r="BG139" s="2" t="s">
        <v>3</v>
      </c>
      <c r="BH139" s="2" t="s">
        <v>3</v>
      </c>
      <c r="BI139" s="2" t="s">
        <v>3</v>
      </c>
      <c r="BJ139" s="2">
        <v>3</v>
      </c>
      <c r="BK139" s="2">
        <v>2</v>
      </c>
      <c r="BL139" s="2" t="s">
        <v>164</v>
      </c>
      <c r="BM139" s="2"/>
      <c r="BN139" s="2"/>
      <c r="BO139" s="2">
        <v>1618</v>
      </c>
      <c r="BP139" s="2">
        <v>0</v>
      </c>
      <c r="BQ139" s="2" t="s">
        <v>3</v>
      </c>
      <c r="BR139" s="2">
        <v>0</v>
      </c>
      <c r="BS139" s="2">
        <v>201</v>
      </c>
      <c r="BT139" s="2">
        <v>0</v>
      </c>
      <c r="BU139" s="2">
        <v>1</v>
      </c>
      <c r="BV139" s="2">
        <v>1</v>
      </c>
      <c r="BW139" s="2">
        <v>1</v>
      </c>
      <c r="BX139" s="2">
        <v>1</v>
      </c>
      <c r="BY139" s="2">
        <v>1</v>
      </c>
      <c r="BZ139" s="2">
        <v>1</v>
      </c>
      <c r="CA139" s="2" t="s">
        <v>3</v>
      </c>
      <c r="CB139" s="2">
        <v>0</v>
      </c>
      <c r="CC139" s="2">
        <v>0</v>
      </c>
      <c r="CD139" s="2" t="s">
        <v>3</v>
      </c>
      <c r="CE139" s="2"/>
      <c r="CF139" s="2"/>
      <c r="CG139" s="2">
        <v>30</v>
      </c>
      <c r="CH139" s="2">
        <v>0</v>
      </c>
      <c r="CI139" s="2">
        <v>0</v>
      </c>
      <c r="CJ139" s="2"/>
      <c r="CK139" s="2"/>
      <c r="CL139" s="2"/>
      <c r="CM139" s="2"/>
      <c r="CN139" s="2"/>
      <c r="CO139" s="2">
        <v>0</v>
      </c>
      <c r="CP139" s="2" t="s">
        <v>3</v>
      </c>
      <c r="CQ139" s="2">
        <v>0</v>
      </c>
      <c r="CR139" s="2">
        <f t="shared" si="174"/>
        <v>159969.44</v>
      </c>
      <c r="CS139" s="2">
        <f t="shared" si="175"/>
        <v>109198.63</v>
      </c>
      <c r="CT139" s="2">
        <f t="shared" ref="CT139:CT148" si="198">(ROUND((ROUND(((EV139)*AX139*1),2)*BD139),2)+ROUND((ROUND(((AG139-(EW139))*AX139*1),2)*BU139),2))</f>
        <v>0</v>
      </c>
      <c r="CU139" s="2">
        <f t="shared" si="176"/>
        <v>0</v>
      </c>
      <c r="CV139" s="2">
        <f t="shared" si="177"/>
        <v>0</v>
      </c>
      <c r="CW139" s="2">
        <f t="shared" si="178"/>
        <v>0</v>
      </c>
      <c r="CX139" s="2">
        <f t="shared" si="179"/>
        <v>0</v>
      </c>
      <c r="CY139" s="2">
        <f t="shared" si="180"/>
        <v>0</v>
      </c>
      <c r="CZ139" s="2">
        <f t="shared" si="181"/>
        <v>0</v>
      </c>
      <c r="DA139" s="2">
        <f t="shared" si="182"/>
        <v>0</v>
      </c>
      <c r="DB139" s="2">
        <f t="shared" si="183"/>
        <v>0</v>
      </c>
      <c r="DC139" s="2"/>
      <c r="DD139" s="2"/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 t="s">
        <v>3</v>
      </c>
      <c r="DO139" s="2" t="s">
        <v>3</v>
      </c>
      <c r="DP139" s="2">
        <v>0</v>
      </c>
      <c r="DQ139" s="2">
        <v>0</v>
      </c>
      <c r="DR139" s="2">
        <v>1</v>
      </c>
      <c r="DS139" s="2">
        <v>1</v>
      </c>
      <c r="DT139" s="2"/>
      <c r="DU139" s="2"/>
      <c r="DV139" s="2"/>
      <c r="DW139" s="2">
        <v>1003</v>
      </c>
      <c r="DX139" s="2" t="s">
        <v>163</v>
      </c>
      <c r="DY139" s="2" t="s">
        <v>163</v>
      </c>
      <c r="DZ139" s="2">
        <v>1000</v>
      </c>
      <c r="EA139" s="2"/>
      <c r="EB139" s="2" t="s">
        <v>3</v>
      </c>
      <c r="EC139" s="2" t="s">
        <v>3</v>
      </c>
      <c r="ED139" s="2" t="s">
        <v>3</v>
      </c>
      <c r="EE139" s="2" t="s">
        <v>3</v>
      </c>
      <c r="EF139" s="2"/>
      <c r="EG139" s="2">
        <v>82946513</v>
      </c>
      <c r="EH139" s="2">
        <v>201</v>
      </c>
      <c r="EI139" s="2" t="s">
        <v>165</v>
      </c>
      <c r="EJ139" s="2">
        <v>0</v>
      </c>
      <c r="EK139" s="2" t="s">
        <v>3</v>
      </c>
      <c r="EL139" s="2">
        <v>2</v>
      </c>
      <c r="EM139" s="2">
        <v>1618</v>
      </c>
      <c r="EN139" s="2" t="s">
        <v>166</v>
      </c>
      <c r="EO139" s="2" t="s">
        <v>167</v>
      </c>
      <c r="EP139" s="2"/>
      <c r="EQ139" s="2" t="s">
        <v>3</v>
      </c>
      <c r="ER139" s="2"/>
      <c r="ES139" s="2">
        <v>1703936</v>
      </c>
      <c r="ET139" s="2">
        <v>109198.63</v>
      </c>
      <c r="EU139" s="2">
        <v>109198.63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>
        <v>0</v>
      </c>
      <c r="FT139" s="2">
        <v>0</v>
      </c>
      <c r="FU139" s="2">
        <v>0</v>
      </c>
      <c r="FV139" s="2"/>
      <c r="FW139" s="2"/>
      <c r="FX139" s="2"/>
      <c r="FY139" s="2"/>
      <c r="FZ139" s="2">
        <v>0</v>
      </c>
      <c r="GA139" s="2">
        <v>0</v>
      </c>
      <c r="GB139" s="2"/>
      <c r="GC139" s="2" t="s">
        <v>3</v>
      </c>
      <c r="GD139" s="2"/>
      <c r="GE139" s="2"/>
      <c r="GF139" s="2">
        <v>1</v>
      </c>
      <c r="GG139" s="2"/>
      <c r="GH139" s="2">
        <v>-474253214</v>
      </c>
      <c r="GI139" s="2">
        <v>2</v>
      </c>
      <c r="GJ139" s="2">
        <v>1</v>
      </c>
      <c r="GK139" s="2">
        <v>-2</v>
      </c>
      <c r="GL139" s="2">
        <v>0</v>
      </c>
      <c r="GM139" s="2">
        <v>0</v>
      </c>
      <c r="GN139" s="2">
        <f t="shared" si="184"/>
        <v>0</v>
      </c>
      <c r="GO139" s="2">
        <f t="shared" si="185"/>
        <v>159969.44</v>
      </c>
      <c r="GP139" s="2">
        <f t="shared" si="186"/>
        <v>0</v>
      </c>
      <c r="GQ139" s="2">
        <f t="shared" si="187"/>
        <v>159969.44</v>
      </c>
      <c r="GR139" s="2">
        <f t="shared" si="188"/>
        <v>0</v>
      </c>
      <c r="GS139" s="2"/>
      <c r="GT139" s="2">
        <v>0</v>
      </c>
      <c r="GU139" s="2">
        <v>0</v>
      </c>
      <c r="GV139" s="2">
        <v>0</v>
      </c>
      <c r="GW139" s="2" t="s">
        <v>3</v>
      </c>
      <c r="GX139" s="2">
        <f t="shared" si="189"/>
        <v>0</v>
      </c>
      <c r="GY139" s="2">
        <v>1</v>
      </c>
      <c r="GZ139" s="2">
        <f t="shared" si="190"/>
        <v>0</v>
      </c>
      <c r="HA139" s="2"/>
      <c r="HB139" s="2"/>
      <c r="HC139" s="2">
        <v>0</v>
      </c>
      <c r="HD139" s="2">
        <v>0</v>
      </c>
      <c r="HE139" s="2">
        <f t="shared" si="191"/>
        <v>0</v>
      </c>
      <c r="HF139" s="2"/>
      <c r="HG139" s="2" t="s">
        <v>3</v>
      </c>
      <c r="HH139" s="2" t="s">
        <v>3</v>
      </c>
      <c r="HI139" s="2"/>
      <c r="HJ139" s="2"/>
      <c r="HK139" s="2"/>
      <c r="HL139" s="2"/>
      <c r="HM139" s="2"/>
      <c r="HN139" s="2"/>
      <c r="HO139" s="2" t="s">
        <v>3</v>
      </c>
      <c r="HP139" s="2" t="s">
        <v>3</v>
      </c>
      <c r="HQ139" s="2" t="s">
        <v>3</v>
      </c>
      <c r="HR139" s="2" t="s">
        <v>3</v>
      </c>
      <c r="HS139" s="2" t="s">
        <v>3</v>
      </c>
      <c r="HT139" s="2"/>
      <c r="HU139" s="2">
        <v>0</v>
      </c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>
        <v>0</v>
      </c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x14ac:dyDescent="0.2">
      <c r="A140">
        <v>17</v>
      </c>
      <c r="B140">
        <v>1</v>
      </c>
      <c r="E140" t="s">
        <v>160</v>
      </c>
      <c r="F140" t="s">
        <v>161</v>
      </c>
      <c r="G140" t="s">
        <v>162</v>
      </c>
      <c r="H140" t="s">
        <v>163</v>
      </c>
      <c r="I140" s="2">
        <f t="shared" si="148"/>
        <v>1.4649399999999999</v>
      </c>
      <c r="J140">
        <v>0</v>
      </c>
      <c r="K140">
        <f>ROUND(ROUND(I138/10*1.02,5),9)</f>
        <v>1.4649399999999999</v>
      </c>
      <c r="L140" s="38">
        <v>1.4649399999999999</v>
      </c>
      <c r="Q140">
        <f t="shared" si="160"/>
        <v>1438125.27</v>
      </c>
      <c r="R140">
        <f t="shared" si="161"/>
        <v>1438125.27</v>
      </c>
      <c r="S140">
        <f t="shared" si="192"/>
        <v>0</v>
      </c>
      <c r="T140">
        <f t="shared" si="162"/>
        <v>0</v>
      </c>
      <c r="U140">
        <f t="shared" si="163"/>
        <v>0</v>
      </c>
      <c r="V140">
        <f t="shared" si="164"/>
        <v>0</v>
      </c>
      <c r="W140">
        <f t="shared" si="165"/>
        <v>0</v>
      </c>
      <c r="X140">
        <f t="shared" si="166"/>
        <v>0</v>
      </c>
      <c r="Y140">
        <f t="shared" si="167"/>
        <v>0</v>
      </c>
      <c r="Z140">
        <f t="shared" si="168"/>
        <v>0</v>
      </c>
      <c r="AA140">
        <f t="shared" si="169"/>
        <v>0</v>
      </c>
      <c r="AC140">
        <v>83376404</v>
      </c>
      <c r="AD140">
        <f t="shared" si="170"/>
        <v>109198.63</v>
      </c>
      <c r="AE140">
        <f t="shared" si="171"/>
        <v>109198.63</v>
      </c>
      <c r="AF140">
        <f t="shared" si="193"/>
        <v>0</v>
      </c>
      <c r="AG140">
        <f t="shared" si="194"/>
        <v>0</v>
      </c>
      <c r="AH140">
        <f t="shared" si="195"/>
        <v>0</v>
      </c>
      <c r="AI140">
        <f t="shared" si="172"/>
        <v>0</v>
      </c>
      <c r="AJ140">
        <f t="shared" si="196"/>
        <v>0</v>
      </c>
      <c r="AK140">
        <f t="shared" si="197"/>
        <v>0</v>
      </c>
      <c r="AL140">
        <f t="shared" si="173"/>
        <v>0</v>
      </c>
      <c r="AM140">
        <v>109198.63</v>
      </c>
      <c r="AN140">
        <v>109198.63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1</v>
      </c>
      <c r="BB140">
        <v>1</v>
      </c>
      <c r="BC140">
        <v>1</v>
      </c>
      <c r="BD140">
        <v>1</v>
      </c>
      <c r="BE140">
        <v>8.99</v>
      </c>
      <c r="BF140" t="s">
        <v>3</v>
      </c>
      <c r="BG140" t="s">
        <v>3</v>
      </c>
      <c r="BH140" t="s">
        <v>3</v>
      </c>
      <c r="BI140" t="s">
        <v>3</v>
      </c>
      <c r="BJ140">
        <v>3</v>
      </c>
      <c r="BK140">
        <v>2</v>
      </c>
      <c r="BL140" t="s">
        <v>164</v>
      </c>
      <c r="BO140">
        <v>1618</v>
      </c>
      <c r="BP140">
        <v>0</v>
      </c>
      <c r="BQ140" t="s">
        <v>161</v>
      </c>
      <c r="BR140">
        <v>1</v>
      </c>
      <c r="BS140">
        <v>201</v>
      </c>
      <c r="BT140">
        <v>0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 t="s">
        <v>3</v>
      </c>
      <c r="CB140">
        <v>0</v>
      </c>
      <c r="CC140">
        <v>0</v>
      </c>
      <c r="CD140" t="s">
        <v>3</v>
      </c>
      <c r="CG140">
        <v>30</v>
      </c>
      <c r="CH140">
        <v>0</v>
      </c>
      <c r="CI140">
        <v>0</v>
      </c>
      <c r="CO140">
        <v>0</v>
      </c>
      <c r="CP140" t="s">
        <v>3</v>
      </c>
      <c r="CQ140">
        <v>0</v>
      </c>
      <c r="CR140">
        <f t="shared" si="174"/>
        <v>1438125.27</v>
      </c>
      <c r="CS140">
        <f t="shared" si="175"/>
        <v>981695.68</v>
      </c>
      <c r="CT140">
        <f t="shared" si="198"/>
        <v>0</v>
      </c>
      <c r="CU140">
        <f t="shared" si="176"/>
        <v>0</v>
      </c>
      <c r="CV140">
        <f t="shared" si="177"/>
        <v>0</v>
      </c>
      <c r="CW140">
        <f t="shared" si="178"/>
        <v>0</v>
      </c>
      <c r="CX140">
        <f t="shared" si="179"/>
        <v>0</v>
      </c>
      <c r="CY140">
        <f t="shared" si="180"/>
        <v>0</v>
      </c>
      <c r="CZ140">
        <f t="shared" si="181"/>
        <v>0</v>
      </c>
      <c r="DA140">
        <f t="shared" si="182"/>
        <v>0</v>
      </c>
      <c r="DB140">
        <f t="shared" si="183"/>
        <v>0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 t="s">
        <v>3</v>
      </c>
      <c r="DO140" t="s">
        <v>3</v>
      </c>
      <c r="DP140">
        <v>0</v>
      </c>
      <c r="DQ140">
        <v>0</v>
      </c>
      <c r="DR140">
        <v>1</v>
      </c>
      <c r="DS140">
        <v>1</v>
      </c>
      <c r="DW140">
        <v>1003</v>
      </c>
      <c r="DX140" t="s">
        <v>163</v>
      </c>
      <c r="DY140" t="s">
        <v>163</v>
      </c>
      <c r="DZ140">
        <v>1000</v>
      </c>
      <c r="EB140" t="s">
        <v>3</v>
      </c>
      <c r="EC140" t="s">
        <v>3</v>
      </c>
      <c r="ED140" t="s">
        <v>3</v>
      </c>
      <c r="EE140" t="s">
        <v>3</v>
      </c>
      <c r="EG140">
        <v>82946513</v>
      </c>
      <c r="EH140">
        <v>201</v>
      </c>
      <c r="EI140" t="s">
        <v>165</v>
      </c>
      <c r="EJ140">
        <v>0</v>
      </c>
      <c r="EK140" t="s">
        <v>3</v>
      </c>
      <c r="EL140">
        <v>2</v>
      </c>
      <c r="EM140">
        <v>1618</v>
      </c>
      <c r="EN140" t="s">
        <v>166</v>
      </c>
      <c r="EO140" t="s">
        <v>167</v>
      </c>
      <c r="EQ140" t="s">
        <v>3</v>
      </c>
      <c r="ES140">
        <v>1703936</v>
      </c>
      <c r="ET140">
        <v>109198.63</v>
      </c>
      <c r="EU140">
        <v>109198.63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S140">
        <v>0</v>
      </c>
      <c r="FT140">
        <v>0</v>
      </c>
      <c r="FU140">
        <v>0</v>
      </c>
      <c r="FZ140">
        <v>0</v>
      </c>
      <c r="GA140">
        <v>0</v>
      </c>
      <c r="GC140" t="s">
        <v>3</v>
      </c>
      <c r="GF140">
        <v>1</v>
      </c>
      <c r="GH140">
        <v>-474253214</v>
      </c>
      <c r="GI140">
        <v>2</v>
      </c>
      <c r="GJ140">
        <v>1</v>
      </c>
      <c r="GK140">
        <v>2</v>
      </c>
      <c r="GL140">
        <v>0</v>
      </c>
      <c r="GM140">
        <v>0</v>
      </c>
      <c r="GN140">
        <f t="shared" si="184"/>
        <v>0</v>
      </c>
      <c r="GO140">
        <f t="shared" si="185"/>
        <v>1438125.27</v>
      </c>
      <c r="GP140">
        <f t="shared" si="186"/>
        <v>0</v>
      </c>
      <c r="GQ140">
        <f t="shared" si="187"/>
        <v>1438125.27</v>
      </c>
      <c r="GR140">
        <f t="shared" si="188"/>
        <v>0</v>
      </c>
      <c r="GT140">
        <v>0</v>
      </c>
      <c r="GU140">
        <v>0</v>
      </c>
      <c r="GV140">
        <v>0</v>
      </c>
      <c r="GW140" t="s">
        <v>3</v>
      </c>
      <c r="GX140">
        <f t="shared" si="189"/>
        <v>0</v>
      </c>
      <c r="GY140">
        <v>1</v>
      </c>
      <c r="GZ140">
        <f t="shared" si="190"/>
        <v>0</v>
      </c>
      <c r="HC140">
        <v>0</v>
      </c>
      <c r="HD140">
        <v>0</v>
      </c>
      <c r="HE140">
        <f t="shared" si="191"/>
        <v>0</v>
      </c>
      <c r="HG140" t="s">
        <v>3</v>
      </c>
      <c r="HH140" t="s">
        <v>3</v>
      </c>
      <c r="HO140" t="s">
        <v>3</v>
      </c>
      <c r="HP140" t="s">
        <v>3</v>
      </c>
      <c r="HQ140" t="s">
        <v>3</v>
      </c>
      <c r="HR140" t="s">
        <v>3</v>
      </c>
      <c r="HS140" t="s">
        <v>3</v>
      </c>
      <c r="HU140">
        <v>0</v>
      </c>
      <c r="IM140">
        <v>0</v>
      </c>
    </row>
    <row r="141" spans="1:257" x14ac:dyDescent="0.2">
      <c r="A141" s="2">
        <v>17</v>
      </c>
      <c r="B141" s="2">
        <v>1</v>
      </c>
      <c r="C141" s="2">
        <f>ROW(SmtRes!A247)</f>
        <v>247</v>
      </c>
      <c r="D141" s="2">
        <f>ROW(EtalonRes!A265)</f>
        <v>265</v>
      </c>
      <c r="E141" s="2" t="s">
        <v>3</v>
      </c>
      <c r="F141" s="2" t="s">
        <v>153</v>
      </c>
      <c r="G141" s="2" t="s">
        <v>154</v>
      </c>
      <c r="H141" s="2" t="s">
        <v>155</v>
      </c>
      <c r="I141" s="2">
        <f t="shared" si="148"/>
        <v>0.69689999999999996</v>
      </c>
      <c r="J141" s="2">
        <v>0</v>
      </c>
      <c r="K141" s="2">
        <f>ROUND(69.69/100,9)</f>
        <v>0.69689999999999996</v>
      </c>
      <c r="L141" s="2">
        <v>0.69689999999999996</v>
      </c>
      <c r="M141" s="2"/>
      <c r="N141" s="2"/>
      <c r="O141" s="2"/>
      <c r="P141" s="2"/>
      <c r="Q141" s="2">
        <f t="shared" si="160"/>
        <v>223.88</v>
      </c>
      <c r="R141" s="2">
        <f t="shared" si="161"/>
        <v>39.869999999999997</v>
      </c>
      <c r="S141" s="2">
        <f t="shared" si="192"/>
        <v>39.26</v>
      </c>
      <c r="T141" s="2">
        <f t="shared" si="162"/>
        <v>4.79</v>
      </c>
      <c r="U141" s="2">
        <f t="shared" si="163"/>
        <v>144.75</v>
      </c>
      <c r="V141" s="2">
        <f t="shared" si="164"/>
        <v>0</v>
      </c>
      <c r="W141" s="2">
        <f t="shared" si="165"/>
        <v>11.748758339999998</v>
      </c>
      <c r="X141" s="2">
        <f t="shared" si="166"/>
        <v>0</v>
      </c>
      <c r="Y141" s="2">
        <f t="shared" si="167"/>
        <v>0</v>
      </c>
      <c r="Z141" s="2">
        <f t="shared" si="168"/>
        <v>145.05000000000001</v>
      </c>
      <c r="AA141" s="2">
        <f t="shared" si="169"/>
        <v>76.27</v>
      </c>
      <c r="AB141" s="2"/>
      <c r="AC141" s="2">
        <v>-1</v>
      </c>
      <c r="AD141" s="2">
        <f t="shared" si="170"/>
        <v>300.39</v>
      </c>
      <c r="AE141" s="2">
        <f t="shared" si="171"/>
        <v>52.93</v>
      </c>
      <c r="AF141" s="2">
        <f t="shared" si="193"/>
        <v>52.8</v>
      </c>
      <c r="AG141" s="2">
        <f t="shared" si="194"/>
        <v>6.44</v>
      </c>
      <c r="AH141" s="2">
        <f t="shared" si="195"/>
        <v>194.66</v>
      </c>
      <c r="AI141" s="2">
        <f t="shared" si="172"/>
        <v>0</v>
      </c>
      <c r="AJ141" s="2">
        <f t="shared" si="196"/>
        <v>15.8</v>
      </c>
      <c r="AK141" s="2">
        <f t="shared" si="197"/>
        <v>0</v>
      </c>
      <c r="AL141" s="2">
        <f t="shared" si="173"/>
        <v>0</v>
      </c>
      <c r="AM141" s="2">
        <v>300.39</v>
      </c>
      <c r="AN141" s="2">
        <v>52.93</v>
      </c>
      <c r="AO141" s="2">
        <v>52.8</v>
      </c>
      <c r="AP141" s="2">
        <v>6.44</v>
      </c>
      <c r="AQ141" s="2">
        <v>194.66</v>
      </c>
      <c r="AR141" s="2">
        <v>0</v>
      </c>
      <c r="AS141" s="2">
        <v>15.8</v>
      </c>
      <c r="AT141" s="2">
        <v>0</v>
      </c>
      <c r="AU141" s="2">
        <v>0</v>
      </c>
      <c r="AV141" s="2">
        <v>97</v>
      </c>
      <c r="AW141" s="2">
        <v>51</v>
      </c>
      <c r="AX141" s="2">
        <v>1.0669999999999999</v>
      </c>
      <c r="AY141" s="2">
        <v>1.081</v>
      </c>
      <c r="AZ141" s="2"/>
      <c r="BA141" s="2"/>
      <c r="BB141" s="2">
        <v>1</v>
      </c>
      <c r="BC141" s="2">
        <v>1</v>
      </c>
      <c r="BD141" s="2">
        <v>1</v>
      </c>
      <c r="BE141" s="2">
        <v>1</v>
      </c>
      <c r="BF141" s="2" t="s">
        <v>3</v>
      </c>
      <c r="BG141" s="2" t="s">
        <v>3</v>
      </c>
      <c r="BH141" s="2" t="s">
        <v>3</v>
      </c>
      <c r="BI141" s="2" t="s">
        <v>3</v>
      </c>
      <c r="BJ141" s="2">
        <v>0</v>
      </c>
      <c r="BK141" s="2">
        <v>2</v>
      </c>
      <c r="BL141" s="2" t="s">
        <v>156</v>
      </c>
      <c r="BM141" s="2"/>
      <c r="BN141" s="2"/>
      <c r="BO141" s="2">
        <v>67</v>
      </c>
      <c r="BP141" s="2">
        <v>0</v>
      </c>
      <c r="BQ141" s="2" t="s">
        <v>153</v>
      </c>
      <c r="BR141" s="2">
        <v>1</v>
      </c>
      <c r="BS141" s="2">
        <v>40</v>
      </c>
      <c r="BT141" s="2">
        <v>0</v>
      </c>
      <c r="BU141" s="2">
        <v>1</v>
      </c>
      <c r="BV141" s="2">
        <v>1</v>
      </c>
      <c r="BW141" s="2">
        <v>1</v>
      </c>
      <c r="BX141" s="2">
        <v>1</v>
      </c>
      <c r="BY141" s="2">
        <v>1</v>
      </c>
      <c r="BZ141" s="2">
        <v>1</v>
      </c>
      <c r="CA141" s="2" t="s">
        <v>3</v>
      </c>
      <c r="CB141" s="2">
        <v>97</v>
      </c>
      <c r="CC141" s="2">
        <v>51</v>
      </c>
      <c r="CD141" s="2" t="s">
        <v>3</v>
      </c>
      <c r="CE141" s="2"/>
      <c r="CF141" s="2"/>
      <c r="CG141" s="2">
        <v>30</v>
      </c>
      <c r="CH141" s="2">
        <v>0</v>
      </c>
      <c r="CI141" s="2">
        <v>0</v>
      </c>
      <c r="CJ141" s="2"/>
      <c r="CK141" s="2"/>
      <c r="CL141" s="2"/>
      <c r="CM141" s="2"/>
      <c r="CN141" s="2"/>
      <c r="CO141" s="2">
        <v>0</v>
      </c>
      <c r="CP141" s="2" t="s">
        <v>3</v>
      </c>
      <c r="CQ141" s="2">
        <v>0</v>
      </c>
      <c r="CR141" s="2">
        <f t="shared" si="174"/>
        <v>223.88</v>
      </c>
      <c r="CS141" s="2">
        <f t="shared" si="175"/>
        <v>57.22</v>
      </c>
      <c r="CT141" s="2">
        <f t="shared" si="198"/>
        <v>56.34</v>
      </c>
      <c r="CU141" s="2">
        <f t="shared" si="176"/>
        <v>6.87</v>
      </c>
      <c r="CV141" s="2">
        <f t="shared" si="177"/>
        <v>207.7</v>
      </c>
      <c r="CW141" s="2">
        <f t="shared" si="178"/>
        <v>0</v>
      </c>
      <c r="CX141" s="2">
        <f t="shared" si="179"/>
        <v>16.858599999999999</v>
      </c>
      <c r="CY141" s="2">
        <f t="shared" si="180"/>
        <v>0</v>
      </c>
      <c r="CZ141" s="2">
        <f t="shared" si="181"/>
        <v>0</v>
      </c>
      <c r="DA141" s="2">
        <f t="shared" si="182"/>
        <v>145.0538</v>
      </c>
      <c r="DB141" s="2">
        <f t="shared" si="183"/>
        <v>76.2654</v>
      </c>
      <c r="DC141" s="2"/>
      <c r="DD141" s="2"/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 t="s">
        <v>3</v>
      </c>
      <c r="DO141" s="2" t="s">
        <v>3</v>
      </c>
      <c r="DP141" s="2">
        <v>0</v>
      </c>
      <c r="DQ141" s="2">
        <v>0</v>
      </c>
      <c r="DR141" s="2">
        <v>1</v>
      </c>
      <c r="DS141" s="2">
        <v>1</v>
      </c>
      <c r="DT141" s="2"/>
      <c r="DU141" s="2"/>
      <c r="DV141" s="2"/>
      <c r="DW141" s="2">
        <v>1013</v>
      </c>
      <c r="DX141" s="2" t="s">
        <v>155</v>
      </c>
      <c r="DY141" s="2" t="s">
        <v>155</v>
      </c>
      <c r="DZ141" s="2">
        <v>1</v>
      </c>
      <c r="EA141" s="2"/>
      <c r="EB141" s="2" t="s">
        <v>3</v>
      </c>
      <c r="EC141" s="2" t="s">
        <v>3</v>
      </c>
      <c r="ED141" s="2" t="s">
        <v>3</v>
      </c>
      <c r="EE141" s="2" t="s">
        <v>3</v>
      </c>
      <c r="EF141" s="2"/>
      <c r="EG141" s="2">
        <v>82946483</v>
      </c>
      <c r="EH141" s="2">
        <v>40</v>
      </c>
      <c r="EI141" s="2" t="s">
        <v>157</v>
      </c>
      <c r="EJ141" s="2">
        <v>0</v>
      </c>
      <c r="EK141" s="2" t="s">
        <v>3</v>
      </c>
      <c r="EL141" s="2">
        <v>2</v>
      </c>
      <c r="EM141" s="2">
        <v>67</v>
      </c>
      <c r="EN141" s="2" t="s">
        <v>158</v>
      </c>
      <c r="EO141" s="2" t="s">
        <v>159</v>
      </c>
      <c r="EP141" s="2"/>
      <c r="EQ141" s="2" t="s">
        <v>3</v>
      </c>
      <c r="ER141" s="2"/>
      <c r="ES141" s="2">
        <v>132096</v>
      </c>
      <c r="ET141" s="2">
        <v>300.39</v>
      </c>
      <c r="EU141" s="2">
        <v>52.93</v>
      </c>
      <c r="EV141" s="2">
        <v>52.8</v>
      </c>
      <c r="EW141" s="2">
        <v>6.44</v>
      </c>
      <c r="EX141" s="2">
        <v>194.66</v>
      </c>
      <c r="EY141" s="2">
        <v>15.8</v>
      </c>
      <c r="EZ141" s="2">
        <v>0</v>
      </c>
      <c r="FA141" s="2">
        <v>0</v>
      </c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>
        <v>0</v>
      </c>
      <c r="FT141" s="2">
        <v>0</v>
      </c>
      <c r="FU141" s="2">
        <v>2</v>
      </c>
      <c r="FV141" s="2"/>
      <c r="FW141" s="2"/>
      <c r="FX141" s="2"/>
      <c r="FY141" s="2"/>
      <c r="FZ141" s="2">
        <v>97</v>
      </c>
      <c r="GA141" s="2">
        <v>51</v>
      </c>
      <c r="GB141" s="2"/>
      <c r="GC141" s="2" t="s">
        <v>3</v>
      </c>
      <c r="GD141" s="2"/>
      <c r="GE141" s="2"/>
      <c r="GF141" s="2">
        <v>1</v>
      </c>
      <c r="GG141" s="2"/>
      <c r="GH141" s="2">
        <v>-1089651960</v>
      </c>
      <c r="GI141" s="2">
        <v>2</v>
      </c>
      <c r="GJ141" s="2">
        <v>1</v>
      </c>
      <c r="GK141" s="2">
        <v>2</v>
      </c>
      <c r="GL141" s="2">
        <v>0</v>
      </c>
      <c r="GM141" s="2">
        <v>0</v>
      </c>
      <c r="GN141" s="2">
        <f t="shared" si="184"/>
        <v>0</v>
      </c>
      <c r="GO141" s="2">
        <f t="shared" si="185"/>
        <v>445.2</v>
      </c>
      <c r="GP141" s="2">
        <f t="shared" si="186"/>
        <v>0</v>
      </c>
      <c r="GQ141" s="2">
        <f t="shared" si="187"/>
        <v>445.2</v>
      </c>
      <c r="GR141" s="2">
        <f t="shared" si="188"/>
        <v>0</v>
      </c>
      <c r="GS141" s="2"/>
      <c r="GT141" s="2">
        <v>0</v>
      </c>
      <c r="GU141" s="2">
        <v>0</v>
      </c>
      <c r="GV141" s="2">
        <v>0</v>
      </c>
      <c r="GW141" s="2" t="s">
        <v>3</v>
      </c>
      <c r="GX141" s="2">
        <f t="shared" si="189"/>
        <v>0</v>
      </c>
      <c r="GY141" s="2">
        <v>1</v>
      </c>
      <c r="GZ141" s="2">
        <f t="shared" si="190"/>
        <v>0</v>
      </c>
      <c r="HA141" s="2"/>
      <c r="HB141" s="2"/>
      <c r="HC141" s="2">
        <v>0</v>
      </c>
      <c r="HD141" s="2">
        <v>0</v>
      </c>
      <c r="HE141" s="2">
        <f t="shared" si="191"/>
        <v>0</v>
      </c>
      <c r="HF141" s="2"/>
      <c r="HG141" s="2" t="s">
        <v>3</v>
      </c>
      <c r="HH141" s="2" t="s">
        <v>3</v>
      </c>
      <c r="HI141" s="2"/>
      <c r="HJ141" s="2"/>
      <c r="HK141" s="2"/>
      <c r="HL141" s="2"/>
      <c r="HM141" s="2"/>
      <c r="HN141" s="2"/>
      <c r="HO141" s="2" t="s">
        <v>3</v>
      </c>
      <c r="HP141" s="2" t="s">
        <v>3</v>
      </c>
      <c r="HQ141" s="2" t="s">
        <v>3</v>
      </c>
      <c r="HR141" s="2" t="s">
        <v>3</v>
      </c>
      <c r="HS141" s="2" t="s">
        <v>3</v>
      </c>
      <c r="HT141" s="2"/>
      <c r="HU141" s="2">
        <v>0</v>
      </c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>
        <v>0</v>
      </c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x14ac:dyDescent="0.2">
      <c r="A142">
        <v>17</v>
      </c>
      <c r="B142">
        <v>1</v>
      </c>
      <c r="C142">
        <f>ROW(SmtRes!A258)</f>
        <v>258</v>
      </c>
      <c r="D142">
        <f>ROW(EtalonRes!A278)</f>
        <v>278</v>
      </c>
      <c r="E142" t="s">
        <v>3</v>
      </c>
      <c r="F142" t="s">
        <v>153</v>
      </c>
      <c r="G142" t="s">
        <v>154</v>
      </c>
      <c r="H142" t="s">
        <v>155</v>
      </c>
      <c r="I142" s="2">
        <f t="shared" si="148"/>
        <v>0.69689999999999996</v>
      </c>
      <c r="J142">
        <v>0</v>
      </c>
      <c r="K142">
        <f>ROUND(69.69/100,9)</f>
        <v>0.69689999999999996</v>
      </c>
      <c r="L142" s="38">
        <v>0.69689999999999996</v>
      </c>
      <c r="Q142">
        <f t="shared" si="160"/>
        <v>9349.8700000000008</v>
      </c>
      <c r="R142">
        <f t="shared" si="161"/>
        <v>691.35</v>
      </c>
      <c r="S142">
        <f t="shared" si="192"/>
        <v>600.29</v>
      </c>
      <c r="T142">
        <f t="shared" si="162"/>
        <v>266.66000000000003</v>
      </c>
      <c r="U142">
        <f t="shared" si="163"/>
        <v>8058.23</v>
      </c>
      <c r="V142">
        <f t="shared" si="164"/>
        <v>0</v>
      </c>
      <c r="W142">
        <f t="shared" si="165"/>
        <v>11.748758339999998</v>
      </c>
      <c r="X142">
        <f t="shared" si="166"/>
        <v>0</v>
      </c>
      <c r="Y142">
        <f t="shared" si="167"/>
        <v>0</v>
      </c>
      <c r="Z142">
        <f t="shared" si="168"/>
        <v>8075.14</v>
      </c>
      <c r="AA142">
        <f t="shared" si="169"/>
        <v>4245.6899999999996</v>
      </c>
      <c r="AC142">
        <v>-1</v>
      </c>
      <c r="AD142">
        <f t="shared" si="170"/>
        <v>300.39</v>
      </c>
      <c r="AE142">
        <f t="shared" si="171"/>
        <v>52.93</v>
      </c>
      <c r="AF142">
        <f t="shared" si="193"/>
        <v>52.8</v>
      </c>
      <c r="AG142">
        <f t="shared" si="194"/>
        <v>6.44</v>
      </c>
      <c r="AH142">
        <f t="shared" si="195"/>
        <v>194.66</v>
      </c>
      <c r="AI142">
        <f t="shared" si="172"/>
        <v>0</v>
      </c>
      <c r="AJ142">
        <f t="shared" si="196"/>
        <v>15.8</v>
      </c>
      <c r="AK142">
        <f t="shared" si="197"/>
        <v>0</v>
      </c>
      <c r="AL142">
        <f t="shared" si="173"/>
        <v>0</v>
      </c>
      <c r="AM142">
        <v>300.39</v>
      </c>
      <c r="AN142">
        <v>52.93</v>
      </c>
      <c r="AO142">
        <v>52.8</v>
      </c>
      <c r="AP142">
        <v>6.44</v>
      </c>
      <c r="AQ142">
        <v>194.66</v>
      </c>
      <c r="AR142">
        <v>0</v>
      </c>
      <c r="AS142">
        <v>15.8</v>
      </c>
      <c r="AT142">
        <v>0</v>
      </c>
      <c r="AU142">
        <v>0</v>
      </c>
      <c r="AV142">
        <v>97</v>
      </c>
      <c r="AW142">
        <v>51</v>
      </c>
      <c r="AX142">
        <v>1.0669999999999999</v>
      </c>
      <c r="AY142">
        <v>1.081</v>
      </c>
      <c r="BB142">
        <v>1</v>
      </c>
      <c r="BC142">
        <v>55.67</v>
      </c>
      <c r="BD142">
        <v>15.29</v>
      </c>
      <c r="BE142">
        <v>17.34</v>
      </c>
      <c r="BF142" t="s">
        <v>3</v>
      </c>
      <c r="BG142" t="s">
        <v>3</v>
      </c>
      <c r="BH142" t="s">
        <v>3</v>
      </c>
      <c r="BI142" t="s">
        <v>3</v>
      </c>
      <c r="BJ142">
        <v>0</v>
      </c>
      <c r="BK142">
        <v>2</v>
      </c>
      <c r="BL142" t="s">
        <v>156</v>
      </c>
      <c r="BO142">
        <v>67</v>
      </c>
      <c r="BP142">
        <v>0</v>
      </c>
      <c r="BQ142" t="s">
        <v>153</v>
      </c>
      <c r="BR142">
        <v>1</v>
      </c>
      <c r="BS142">
        <v>40</v>
      </c>
      <c r="BT142">
        <v>0</v>
      </c>
      <c r="BU142">
        <v>55.67</v>
      </c>
      <c r="BV142">
        <v>1</v>
      </c>
      <c r="BW142">
        <v>1</v>
      </c>
      <c r="BX142">
        <v>1</v>
      </c>
      <c r="BY142">
        <v>1</v>
      </c>
      <c r="BZ142">
        <v>1</v>
      </c>
      <c r="CA142" t="s">
        <v>3</v>
      </c>
      <c r="CB142">
        <v>97</v>
      </c>
      <c r="CC142">
        <v>51</v>
      </c>
      <c r="CD142" t="s">
        <v>3</v>
      </c>
      <c r="CG142">
        <v>30</v>
      </c>
      <c r="CH142">
        <v>0</v>
      </c>
      <c r="CI142">
        <v>0</v>
      </c>
      <c r="CO142">
        <v>0</v>
      </c>
      <c r="CP142" t="s">
        <v>3</v>
      </c>
      <c r="CQ142">
        <v>0</v>
      </c>
      <c r="CR142">
        <f t="shared" si="174"/>
        <v>9349.869999999999</v>
      </c>
      <c r="CS142">
        <f t="shared" si="175"/>
        <v>992.19</v>
      </c>
      <c r="CT142">
        <f t="shared" si="198"/>
        <v>861.44</v>
      </c>
      <c r="CU142">
        <f t="shared" si="176"/>
        <v>382.45</v>
      </c>
      <c r="CV142">
        <f t="shared" si="177"/>
        <v>11562.66</v>
      </c>
      <c r="CW142">
        <f t="shared" si="178"/>
        <v>0</v>
      </c>
      <c r="CX142">
        <f t="shared" si="179"/>
        <v>16.858599999999999</v>
      </c>
      <c r="CY142">
        <f t="shared" si="180"/>
        <v>0</v>
      </c>
      <c r="CZ142">
        <f t="shared" si="181"/>
        <v>0</v>
      </c>
      <c r="DA142">
        <f t="shared" si="182"/>
        <v>8075.1432999999997</v>
      </c>
      <c r="DB142">
        <f t="shared" si="183"/>
        <v>4245.6938999999993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 t="s">
        <v>3</v>
      </c>
      <c r="DO142" t="s">
        <v>3</v>
      </c>
      <c r="DP142">
        <v>0</v>
      </c>
      <c r="DQ142">
        <v>0</v>
      </c>
      <c r="DR142">
        <v>1</v>
      </c>
      <c r="DS142">
        <v>1</v>
      </c>
      <c r="DW142">
        <v>1013</v>
      </c>
      <c r="DX142" t="s">
        <v>155</v>
      </c>
      <c r="DY142" t="s">
        <v>155</v>
      </c>
      <c r="DZ142">
        <v>1</v>
      </c>
      <c r="EB142" t="s">
        <v>3</v>
      </c>
      <c r="EC142" t="s">
        <v>3</v>
      </c>
      <c r="ED142" t="s">
        <v>3</v>
      </c>
      <c r="EE142" t="s">
        <v>3</v>
      </c>
      <c r="EG142">
        <v>82946483</v>
      </c>
      <c r="EH142">
        <v>40</v>
      </c>
      <c r="EI142" t="s">
        <v>157</v>
      </c>
      <c r="EJ142">
        <v>0</v>
      </c>
      <c r="EK142" t="s">
        <v>3</v>
      </c>
      <c r="EL142">
        <v>2</v>
      </c>
      <c r="EM142">
        <v>67</v>
      </c>
      <c r="EN142" t="s">
        <v>158</v>
      </c>
      <c r="EO142" t="s">
        <v>159</v>
      </c>
      <c r="EQ142" t="s">
        <v>3</v>
      </c>
      <c r="ES142">
        <v>132096</v>
      </c>
      <c r="ET142">
        <v>300.39</v>
      </c>
      <c r="EU142">
        <v>52.93</v>
      </c>
      <c r="EV142">
        <v>52.8</v>
      </c>
      <c r="EW142">
        <v>6.44</v>
      </c>
      <c r="EX142">
        <v>194.66</v>
      </c>
      <c r="EY142">
        <v>15.8</v>
      </c>
      <c r="EZ142">
        <v>0</v>
      </c>
      <c r="FA142">
        <v>0</v>
      </c>
      <c r="FS142">
        <v>0</v>
      </c>
      <c r="FT142">
        <v>0</v>
      </c>
      <c r="FU142">
        <v>2</v>
      </c>
      <c r="FZ142">
        <v>97</v>
      </c>
      <c r="GA142">
        <v>51</v>
      </c>
      <c r="GC142" t="s">
        <v>3</v>
      </c>
      <c r="GF142">
        <v>1</v>
      </c>
      <c r="GH142">
        <v>-1089651960</v>
      </c>
      <c r="GI142">
        <v>2</v>
      </c>
      <c r="GJ142">
        <v>1</v>
      </c>
      <c r="GK142">
        <v>2</v>
      </c>
      <c r="GL142">
        <v>0</v>
      </c>
      <c r="GM142">
        <v>0</v>
      </c>
      <c r="GN142">
        <f t="shared" si="184"/>
        <v>0</v>
      </c>
      <c r="GO142">
        <f t="shared" si="185"/>
        <v>21670.7</v>
      </c>
      <c r="GP142">
        <f t="shared" si="186"/>
        <v>0</v>
      </c>
      <c r="GQ142">
        <f t="shared" si="187"/>
        <v>21670.7</v>
      </c>
      <c r="GR142">
        <f t="shared" si="188"/>
        <v>0</v>
      </c>
      <c r="GT142">
        <v>0</v>
      </c>
      <c r="GU142">
        <v>0</v>
      </c>
      <c r="GV142">
        <v>0</v>
      </c>
      <c r="GW142" t="s">
        <v>3</v>
      </c>
      <c r="GX142">
        <f t="shared" si="189"/>
        <v>0</v>
      </c>
      <c r="GY142">
        <v>1</v>
      </c>
      <c r="GZ142">
        <f t="shared" si="190"/>
        <v>0</v>
      </c>
      <c r="HC142">
        <v>0</v>
      </c>
      <c r="HD142">
        <v>0</v>
      </c>
      <c r="HE142">
        <f t="shared" si="191"/>
        <v>0</v>
      </c>
      <c r="HG142" t="s">
        <v>3</v>
      </c>
      <c r="HH142" t="s">
        <v>3</v>
      </c>
      <c r="HO142" t="s">
        <v>3</v>
      </c>
      <c r="HP142" t="s">
        <v>3</v>
      </c>
      <c r="HQ142" t="s">
        <v>3</v>
      </c>
      <c r="HR142" t="s">
        <v>3</v>
      </c>
      <c r="HS142" t="s">
        <v>3</v>
      </c>
      <c r="HU142">
        <v>0</v>
      </c>
      <c r="IM142">
        <v>0</v>
      </c>
    </row>
    <row r="143" spans="1:257" x14ac:dyDescent="0.2">
      <c r="A143" s="2">
        <v>17</v>
      </c>
      <c r="B143" s="2">
        <v>1</v>
      </c>
      <c r="C143" s="2"/>
      <c r="D143" s="2"/>
      <c r="E143" s="2" t="s">
        <v>3</v>
      </c>
      <c r="F143" s="2" t="s">
        <v>168</v>
      </c>
      <c r="G143" s="2" t="s">
        <v>169</v>
      </c>
      <c r="H143" s="2" t="s">
        <v>163</v>
      </c>
      <c r="I143" s="2">
        <f t="shared" si="148"/>
        <v>7.1080000000000004E-2</v>
      </c>
      <c r="J143" s="2">
        <v>0</v>
      </c>
      <c r="K143" s="2">
        <f>ROUND(ROUND(I141/10*1.02,5),9)</f>
        <v>7.1080000000000004E-2</v>
      </c>
      <c r="L143" s="2">
        <v>7.1080000000000004E-2</v>
      </c>
      <c r="M143" s="2"/>
      <c r="N143" s="2"/>
      <c r="O143" s="2"/>
      <c r="P143" s="2"/>
      <c r="Q143" s="2">
        <f t="shared" si="160"/>
        <v>5794.28</v>
      </c>
      <c r="R143" s="2">
        <f t="shared" si="161"/>
        <v>5794.28</v>
      </c>
      <c r="S143" s="2">
        <f t="shared" si="192"/>
        <v>0</v>
      </c>
      <c r="T143" s="2">
        <f t="shared" si="162"/>
        <v>0</v>
      </c>
      <c r="U143" s="2">
        <f t="shared" si="163"/>
        <v>0</v>
      </c>
      <c r="V143" s="2">
        <f t="shared" si="164"/>
        <v>0</v>
      </c>
      <c r="W143" s="2">
        <f t="shared" si="165"/>
        <v>0</v>
      </c>
      <c r="X143" s="2">
        <f t="shared" si="166"/>
        <v>0</v>
      </c>
      <c r="Y143" s="2">
        <f t="shared" si="167"/>
        <v>0</v>
      </c>
      <c r="Z143" s="2">
        <f t="shared" si="168"/>
        <v>0</v>
      </c>
      <c r="AA143" s="2">
        <f t="shared" si="169"/>
        <v>0</v>
      </c>
      <c r="AB143" s="2"/>
      <c r="AC143" s="2">
        <v>-1</v>
      </c>
      <c r="AD143" s="2">
        <f t="shared" si="170"/>
        <v>81517.67</v>
      </c>
      <c r="AE143" s="2">
        <f t="shared" si="171"/>
        <v>81517.67</v>
      </c>
      <c r="AF143" s="2">
        <f t="shared" si="193"/>
        <v>0</v>
      </c>
      <c r="AG143" s="2">
        <f t="shared" si="194"/>
        <v>0</v>
      </c>
      <c r="AH143" s="2">
        <f t="shared" si="195"/>
        <v>0</v>
      </c>
      <c r="AI143" s="2">
        <f t="shared" si="172"/>
        <v>0</v>
      </c>
      <c r="AJ143" s="2">
        <f t="shared" si="196"/>
        <v>0</v>
      </c>
      <c r="AK143" s="2">
        <f t="shared" si="197"/>
        <v>0</v>
      </c>
      <c r="AL143" s="2">
        <f t="shared" si="173"/>
        <v>0</v>
      </c>
      <c r="AM143" s="2">
        <v>81517.67</v>
      </c>
      <c r="AN143" s="2">
        <v>81517.67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1</v>
      </c>
      <c r="AY143" s="2">
        <v>1</v>
      </c>
      <c r="AZ143" s="2"/>
      <c r="BA143" s="2"/>
      <c r="BB143" s="2">
        <v>1</v>
      </c>
      <c r="BC143" s="2">
        <v>1</v>
      </c>
      <c r="BD143" s="2">
        <v>1</v>
      </c>
      <c r="BE143" s="2">
        <v>1</v>
      </c>
      <c r="BF143" s="2" t="s">
        <v>3</v>
      </c>
      <c r="BG143" s="2" t="s">
        <v>3</v>
      </c>
      <c r="BH143" s="2" t="s">
        <v>3</v>
      </c>
      <c r="BI143" s="2" t="s">
        <v>3</v>
      </c>
      <c r="BJ143" s="2">
        <v>3</v>
      </c>
      <c r="BK143" s="2">
        <v>2</v>
      </c>
      <c r="BL143" s="2" t="s">
        <v>170</v>
      </c>
      <c r="BM143" s="2"/>
      <c r="BN143" s="2"/>
      <c r="BO143" s="2">
        <v>1618</v>
      </c>
      <c r="BP143" s="2">
        <v>0</v>
      </c>
      <c r="BQ143" s="2" t="s">
        <v>3</v>
      </c>
      <c r="BR143" s="2">
        <v>0</v>
      </c>
      <c r="BS143" s="2">
        <v>201</v>
      </c>
      <c r="BT143" s="2">
        <v>0</v>
      </c>
      <c r="BU143" s="2">
        <v>1</v>
      </c>
      <c r="BV143" s="2">
        <v>1</v>
      </c>
      <c r="BW143" s="2">
        <v>1</v>
      </c>
      <c r="BX143" s="2">
        <v>1</v>
      </c>
      <c r="BY143" s="2">
        <v>1</v>
      </c>
      <c r="BZ143" s="2">
        <v>1</v>
      </c>
      <c r="CA143" s="2" t="s">
        <v>3</v>
      </c>
      <c r="CB143" s="2">
        <v>0</v>
      </c>
      <c r="CC143" s="2">
        <v>0</v>
      </c>
      <c r="CD143" s="2" t="s">
        <v>3</v>
      </c>
      <c r="CE143" s="2"/>
      <c r="CF143" s="2"/>
      <c r="CG143" s="2">
        <v>30</v>
      </c>
      <c r="CH143" s="2">
        <v>0</v>
      </c>
      <c r="CI143" s="2">
        <v>0</v>
      </c>
      <c r="CJ143" s="2"/>
      <c r="CK143" s="2"/>
      <c r="CL143" s="2"/>
      <c r="CM143" s="2"/>
      <c r="CN143" s="2"/>
      <c r="CO143" s="2">
        <v>0</v>
      </c>
      <c r="CP143" s="2" t="s">
        <v>3</v>
      </c>
      <c r="CQ143" s="2">
        <v>0</v>
      </c>
      <c r="CR143" s="2">
        <f t="shared" si="174"/>
        <v>5794.28</v>
      </c>
      <c r="CS143" s="2">
        <f t="shared" si="175"/>
        <v>81517.67</v>
      </c>
      <c r="CT143" s="2">
        <f t="shared" si="198"/>
        <v>0</v>
      </c>
      <c r="CU143" s="2">
        <f t="shared" si="176"/>
        <v>0</v>
      </c>
      <c r="CV143" s="2">
        <f t="shared" si="177"/>
        <v>0</v>
      </c>
      <c r="CW143" s="2">
        <f t="shared" si="178"/>
        <v>0</v>
      </c>
      <c r="CX143" s="2">
        <f t="shared" si="179"/>
        <v>0</v>
      </c>
      <c r="CY143" s="2">
        <f t="shared" si="180"/>
        <v>0</v>
      </c>
      <c r="CZ143" s="2">
        <f t="shared" si="181"/>
        <v>0</v>
      </c>
      <c r="DA143" s="2">
        <f t="shared" si="182"/>
        <v>0</v>
      </c>
      <c r="DB143" s="2">
        <f t="shared" si="183"/>
        <v>0</v>
      </c>
      <c r="DC143" s="2"/>
      <c r="DD143" s="2"/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 t="s">
        <v>3</v>
      </c>
      <c r="DO143" s="2" t="s">
        <v>3</v>
      </c>
      <c r="DP143" s="2">
        <v>0</v>
      </c>
      <c r="DQ143" s="2">
        <v>0</v>
      </c>
      <c r="DR143" s="2">
        <v>1</v>
      </c>
      <c r="DS143" s="2">
        <v>1</v>
      </c>
      <c r="DT143" s="2"/>
      <c r="DU143" s="2"/>
      <c r="DV143" s="2"/>
      <c r="DW143" s="2">
        <v>1003</v>
      </c>
      <c r="DX143" s="2" t="s">
        <v>163</v>
      </c>
      <c r="DY143" s="2" t="s">
        <v>163</v>
      </c>
      <c r="DZ143" s="2">
        <v>1000</v>
      </c>
      <c r="EA143" s="2"/>
      <c r="EB143" s="2" t="s">
        <v>3</v>
      </c>
      <c r="EC143" s="2" t="s">
        <v>3</v>
      </c>
      <c r="ED143" s="2" t="s">
        <v>3</v>
      </c>
      <c r="EE143" s="2" t="s">
        <v>3</v>
      </c>
      <c r="EF143" s="2"/>
      <c r="EG143" s="2">
        <v>82946513</v>
      </c>
      <c r="EH143" s="2">
        <v>201</v>
      </c>
      <c r="EI143" s="2" t="s">
        <v>165</v>
      </c>
      <c r="EJ143" s="2">
        <v>0</v>
      </c>
      <c r="EK143" s="2" t="s">
        <v>3</v>
      </c>
      <c r="EL143" s="2">
        <v>2</v>
      </c>
      <c r="EM143" s="2">
        <v>1618</v>
      </c>
      <c r="EN143" s="2" t="s">
        <v>166</v>
      </c>
      <c r="EO143" s="2" t="s">
        <v>167</v>
      </c>
      <c r="EP143" s="2"/>
      <c r="EQ143" s="2" t="s">
        <v>3</v>
      </c>
      <c r="ER143" s="2"/>
      <c r="ES143" s="2">
        <v>132096</v>
      </c>
      <c r="ET143" s="2">
        <v>81517.67</v>
      </c>
      <c r="EU143" s="2">
        <v>81517.67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>
        <v>0</v>
      </c>
      <c r="FT143" s="2">
        <v>0</v>
      </c>
      <c r="FU143" s="2">
        <v>0</v>
      </c>
      <c r="FV143" s="2"/>
      <c r="FW143" s="2"/>
      <c r="FX143" s="2"/>
      <c r="FY143" s="2"/>
      <c r="FZ143" s="2">
        <v>0</v>
      </c>
      <c r="GA143" s="2">
        <v>0</v>
      </c>
      <c r="GB143" s="2"/>
      <c r="GC143" s="2" t="s">
        <v>3</v>
      </c>
      <c r="GD143" s="2"/>
      <c r="GE143" s="2"/>
      <c r="GF143" s="2">
        <v>1</v>
      </c>
      <c r="GG143" s="2"/>
      <c r="GH143" s="2">
        <v>-1874163873</v>
      </c>
      <c r="GI143" s="2">
        <v>2</v>
      </c>
      <c r="GJ143" s="2">
        <v>1</v>
      </c>
      <c r="GK143" s="2">
        <v>-2</v>
      </c>
      <c r="GL143" s="2">
        <v>0</v>
      </c>
      <c r="GM143" s="2">
        <v>0</v>
      </c>
      <c r="GN143" s="2">
        <f t="shared" si="184"/>
        <v>0</v>
      </c>
      <c r="GO143" s="2">
        <f t="shared" si="185"/>
        <v>5794.28</v>
      </c>
      <c r="GP143" s="2">
        <f t="shared" si="186"/>
        <v>0</v>
      </c>
      <c r="GQ143" s="2">
        <f t="shared" si="187"/>
        <v>5794.28</v>
      </c>
      <c r="GR143" s="2">
        <f t="shared" si="188"/>
        <v>0</v>
      </c>
      <c r="GS143" s="2"/>
      <c r="GT143" s="2">
        <v>0</v>
      </c>
      <c r="GU143" s="2">
        <v>0</v>
      </c>
      <c r="GV143" s="2">
        <v>0</v>
      </c>
      <c r="GW143" s="2" t="s">
        <v>3</v>
      </c>
      <c r="GX143" s="2">
        <f t="shared" si="189"/>
        <v>0</v>
      </c>
      <c r="GY143" s="2">
        <v>1</v>
      </c>
      <c r="GZ143" s="2">
        <f t="shared" si="190"/>
        <v>0</v>
      </c>
      <c r="HA143" s="2"/>
      <c r="HB143" s="2"/>
      <c r="HC143" s="2">
        <v>0</v>
      </c>
      <c r="HD143" s="2">
        <v>0</v>
      </c>
      <c r="HE143" s="2">
        <f t="shared" si="191"/>
        <v>0</v>
      </c>
      <c r="HF143" s="2"/>
      <c r="HG143" s="2" t="s">
        <v>3</v>
      </c>
      <c r="HH143" s="2" t="s">
        <v>3</v>
      </c>
      <c r="HI143" s="2"/>
      <c r="HJ143" s="2"/>
      <c r="HK143" s="2"/>
      <c r="HL143" s="2"/>
      <c r="HM143" s="2"/>
      <c r="HN143" s="2"/>
      <c r="HO143" s="2" t="s">
        <v>3</v>
      </c>
      <c r="HP143" s="2" t="s">
        <v>3</v>
      </c>
      <c r="HQ143" s="2" t="s">
        <v>3</v>
      </c>
      <c r="HR143" s="2" t="s">
        <v>3</v>
      </c>
      <c r="HS143" s="2" t="s">
        <v>3</v>
      </c>
      <c r="HT143" s="2"/>
      <c r="HU143" s="2">
        <v>0</v>
      </c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>
        <v>0</v>
      </c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x14ac:dyDescent="0.2">
      <c r="A144">
        <v>17</v>
      </c>
      <c r="B144">
        <v>1</v>
      </c>
      <c r="E144" t="s">
        <v>3</v>
      </c>
      <c r="F144" t="s">
        <v>168</v>
      </c>
      <c r="G144" t="s">
        <v>169</v>
      </c>
      <c r="H144" t="s">
        <v>163</v>
      </c>
      <c r="I144" s="2">
        <f t="shared" si="148"/>
        <v>7.1080000000000004E-2</v>
      </c>
      <c r="J144">
        <v>0</v>
      </c>
      <c r="K144">
        <f>ROUND(ROUND(I142/10*1.02,5),9)</f>
        <v>7.1080000000000004E-2</v>
      </c>
      <c r="L144" s="38">
        <v>7.1080000000000004E-2</v>
      </c>
      <c r="Q144">
        <f t="shared" si="160"/>
        <v>49367.27</v>
      </c>
      <c r="R144">
        <f t="shared" si="161"/>
        <v>49367.27</v>
      </c>
      <c r="S144">
        <f t="shared" si="192"/>
        <v>0</v>
      </c>
      <c r="T144">
        <f t="shared" si="162"/>
        <v>0</v>
      </c>
      <c r="U144">
        <f t="shared" si="163"/>
        <v>0</v>
      </c>
      <c r="V144">
        <f t="shared" si="164"/>
        <v>0</v>
      </c>
      <c r="W144">
        <f t="shared" si="165"/>
        <v>0</v>
      </c>
      <c r="X144">
        <f t="shared" si="166"/>
        <v>0</v>
      </c>
      <c r="Y144">
        <f t="shared" si="167"/>
        <v>0</v>
      </c>
      <c r="Z144">
        <f t="shared" si="168"/>
        <v>0</v>
      </c>
      <c r="AA144">
        <f t="shared" si="169"/>
        <v>0</v>
      </c>
      <c r="AC144">
        <v>-1</v>
      </c>
      <c r="AD144">
        <f t="shared" si="170"/>
        <v>81517.67</v>
      </c>
      <c r="AE144">
        <f t="shared" si="171"/>
        <v>81517.67</v>
      </c>
      <c r="AF144">
        <f t="shared" si="193"/>
        <v>0</v>
      </c>
      <c r="AG144">
        <f t="shared" si="194"/>
        <v>0</v>
      </c>
      <c r="AH144">
        <f t="shared" si="195"/>
        <v>0</v>
      </c>
      <c r="AI144">
        <f t="shared" si="172"/>
        <v>0</v>
      </c>
      <c r="AJ144">
        <f t="shared" si="196"/>
        <v>0</v>
      </c>
      <c r="AK144">
        <f t="shared" si="197"/>
        <v>0</v>
      </c>
      <c r="AL144">
        <f t="shared" si="173"/>
        <v>0</v>
      </c>
      <c r="AM144">
        <v>81517.67</v>
      </c>
      <c r="AN144">
        <v>81517.67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1</v>
      </c>
      <c r="BB144">
        <v>1</v>
      </c>
      <c r="BC144">
        <v>1</v>
      </c>
      <c r="BD144">
        <v>1</v>
      </c>
      <c r="BE144">
        <v>8.52</v>
      </c>
      <c r="BF144" t="s">
        <v>3</v>
      </c>
      <c r="BG144" t="s">
        <v>3</v>
      </c>
      <c r="BH144" t="s">
        <v>3</v>
      </c>
      <c r="BI144" t="s">
        <v>3</v>
      </c>
      <c r="BJ144">
        <v>3</v>
      </c>
      <c r="BK144">
        <v>2</v>
      </c>
      <c r="BL144" t="s">
        <v>170</v>
      </c>
      <c r="BO144">
        <v>1618</v>
      </c>
      <c r="BP144">
        <v>0</v>
      </c>
      <c r="BQ144" t="s">
        <v>168</v>
      </c>
      <c r="BR144">
        <v>1</v>
      </c>
      <c r="BS144">
        <v>201</v>
      </c>
      <c r="BT144">
        <v>0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 t="s">
        <v>3</v>
      </c>
      <c r="CB144">
        <v>0</v>
      </c>
      <c r="CC144">
        <v>0</v>
      </c>
      <c r="CD144" t="s">
        <v>3</v>
      </c>
      <c r="CG144">
        <v>30</v>
      </c>
      <c r="CH144">
        <v>0</v>
      </c>
      <c r="CI144">
        <v>0</v>
      </c>
      <c r="CO144">
        <v>0</v>
      </c>
      <c r="CP144" t="s">
        <v>3</v>
      </c>
      <c r="CQ144">
        <v>0</v>
      </c>
      <c r="CR144">
        <f t="shared" si="174"/>
        <v>49367.27</v>
      </c>
      <c r="CS144">
        <f t="shared" si="175"/>
        <v>694530.55</v>
      </c>
      <c r="CT144">
        <f t="shared" si="198"/>
        <v>0</v>
      </c>
      <c r="CU144">
        <f t="shared" si="176"/>
        <v>0</v>
      </c>
      <c r="CV144">
        <f t="shared" si="177"/>
        <v>0</v>
      </c>
      <c r="CW144">
        <f t="shared" si="178"/>
        <v>0</v>
      </c>
      <c r="CX144">
        <f t="shared" si="179"/>
        <v>0</v>
      </c>
      <c r="CY144">
        <f t="shared" si="180"/>
        <v>0</v>
      </c>
      <c r="CZ144">
        <f t="shared" si="181"/>
        <v>0</v>
      </c>
      <c r="DA144">
        <f t="shared" si="182"/>
        <v>0</v>
      </c>
      <c r="DB144">
        <f t="shared" si="183"/>
        <v>0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 t="s">
        <v>3</v>
      </c>
      <c r="DO144" t="s">
        <v>3</v>
      </c>
      <c r="DP144">
        <v>0</v>
      </c>
      <c r="DQ144">
        <v>0</v>
      </c>
      <c r="DR144">
        <v>1</v>
      </c>
      <c r="DS144">
        <v>1</v>
      </c>
      <c r="DW144">
        <v>1003</v>
      </c>
      <c r="DX144" t="s">
        <v>163</v>
      </c>
      <c r="DY144" t="s">
        <v>163</v>
      </c>
      <c r="DZ144">
        <v>1000</v>
      </c>
      <c r="EB144" t="s">
        <v>3</v>
      </c>
      <c r="EC144" t="s">
        <v>3</v>
      </c>
      <c r="ED144" t="s">
        <v>3</v>
      </c>
      <c r="EE144" t="s">
        <v>3</v>
      </c>
      <c r="EG144">
        <v>82946513</v>
      </c>
      <c r="EH144">
        <v>201</v>
      </c>
      <c r="EI144" t="s">
        <v>165</v>
      </c>
      <c r="EJ144">
        <v>0</v>
      </c>
      <c r="EK144" t="s">
        <v>3</v>
      </c>
      <c r="EL144">
        <v>2</v>
      </c>
      <c r="EM144">
        <v>1618</v>
      </c>
      <c r="EN144" t="s">
        <v>166</v>
      </c>
      <c r="EO144" t="s">
        <v>167</v>
      </c>
      <c r="EQ144" t="s">
        <v>3</v>
      </c>
      <c r="ES144">
        <v>132096</v>
      </c>
      <c r="ET144">
        <v>81517.67</v>
      </c>
      <c r="EU144">
        <v>81517.67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S144">
        <v>0</v>
      </c>
      <c r="FT144">
        <v>0</v>
      </c>
      <c r="FU144">
        <v>0</v>
      </c>
      <c r="FZ144">
        <v>0</v>
      </c>
      <c r="GA144">
        <v>0</v>
      </c>
      <c r="GC144" t="s">
        <v>3</v>
      </c>
      <c r="GF144">
        <v>1</v>
      </c>
      <c r="GH144">
        <v>-1874163873</v>
      </c>
      <c r="GI144">
        <v>2</v>
      </c>
      <c r="GJ144">
        <v>1</v>
      </c>
      <c r="GK144">
        <v>2</v>
      </c>
      <c r="GL144">
        <v>0</v>
      </c>
      <c r="GM144">
        <v>0</v>
      </c>
      <c r="GN144">
        <f t="shared" si="184"/>
        <v>0</v>
      </c>
      <c r="GO144">
        <f t="shared" si="185"/>
        <v>49367.27</v>
      </c>
      <c r="GP144">
        <f t="shared" si="186"/>
        <v>0</v>
      </c>
      <c r="GQ144">
        <f t="shared" si="187"/>
        <v>49367.27</v>
      </c>
      <c r="GR144">
        <f t="shared" si="188"/>
        <v>0</v>
      </c>
      <c r="GT144">
        <v>0</v>
      </c>
      <c r="GU144">
        <v>0</v>
      </c>
      <c r="GV144">
        <v>0</v>
      </c>
      <c r="GW144" t="s">
        <v>3</v>
      </c>
      <c r="GX144">
        <f t="shared" si="189"/>
        <v>0</v>
      </c>
      <c r="GY144">
        <v>1</v>
      </c>
      <c r="GZ144">
        <f t="shared" si="190"/>
        <v>0</v>
      </c>
      <c r="HC144">
        <v>0</v>
      </c>
      <c r="HD144">
        <v>0</v>
      </c>
      <c r="HE144">
        <f t="shared" si="191"/>
        <v>0</v>
      </c>
      <c r="HG144" t="s">
        <v>3</v>
      </c>
      <c r="HH144" t="s">
        <v>3</v>
      </c>
      <c r="HO144" t="s">
        <v>3</v>
      </c>
      <c r="HP144" t="s">
        <v>3</v>
      </c>
      <c r="HQ144" t="s">
        <v>3</v>
      </c>
      <c r="HR144" t="s">
        <v>3</v>
      </c>
      <c r="HS144" t="s">
        <v>3</v>
      </c>
      <c r="HU144">
        <v>0</v>
      </c>
      <c r="IM144">
        <v>0</v>
      </c>
    </row>
    <row r="145" spans="1:257" x14ac:dyDescent="0.2">
      <c r="A145" s="2">
        <v>17</v>
      </c>
      <c r="B145" s="2">
        <v>1</v>
      </c>
      <c r="C145" s="2">
        <f>ROW(SmtRes!A269)</f>
        <v>269</v>
      </c>
      <c r="D145" s="2">
        <f>ROW(EtalonRes!A291)</f>
        <v>291</v>
      </c>
      <c r="E145" s="2" t="s">
        <v>3</v>
      </c>
      <c r="F145" s="2" t="s">
        <v>171</v>
      </c>
      <c r="G145" s="2" t="s">
        <v>172</v>
      </c>
      <c r="H145" s="2" t="s">
        <v>155</v>
      </c>
      <c r="I145" s="2">
        <f t="shared" si="148"/>
        <v>0</v>
      </c>
      <c r="J145" s="2">
        <v>0</v>
      </c>
      <c r="K145" s="2">
        <v>0</v>
      </c>
      <c r="L145" s="2">
        <v>0</v>
      </c>
      <c r="M145" s="2"/>
      <c r="N145" s="2"/>
      <c r="O145" s="2"/>
      <c r="P145" s="2"/>
      <c r="Q145" s="2">
        <f t="shared" si="160"/>
        <v>0</v>
      </c>
      <c r="R145" s="2">
        <f t="shared" si="161"/>
        <v>0</v>
      </c>
      <c r="S145" s="2">
        <f t="shared" si="192"/>
        <v>0</v>
      </c>
      <c r="T145" s="2">
        <f t="shared" si="162"/>
        <v>0</v>
      </c>
      <c r="U145" s="2">
        <f t="shared" si="163"/>
        <v>0</v>
      </c>
      <c r="V145" s="2">
        <f t="shared" si="164"/>
        <v>0</v>
      </c>
      <c r="W145" s="2">
        <f t="shared" si="165"/>
        <v>0</v>
      </c>
      <c r="X145" s="2">
        <f t="shared" si="166"/>
        <v>0</v>
      </c>
      <c r="Y145" s="2">
        <f t="shared" si="167"/>
        <v>0</v>
      </c>
      <c r="Z145" s="2">
        <f t="shared" si="168"/>
        <v>0</v>
      </c>
      <c r="AA145" s="2">
        <f t="shared" si="169"/>
        <v>0</v>
      </c>
      <c r="AB145" s="2"/>
      <c r="AC145" s="2">
        <v>-1</v>
      </c>
      <c r="AD145" s="2">
        <f t="shared" si="170"/>
        <v>221.11</v>
      </c>
      <c r="AE145" s="2">
        <f t="shared" si="171"/>
        <v>52.93</v>
      </c>
      <c r="AF145" s="2">
        <f t="shared" si="193"/>
        <v>36.36</v>
      </c>
      <c r="AG145" s="2">
        <f t="shared" si="194"/>
        <v>4.42</v>
      </c>
      <c r="AH145" s="2">
        <f t="shared" si="195"/>
        <v>131.82</v>
      </c>
      <c r="AI145" s="2">
        <f t="shared" si="172"/>
        <v>0</v>
      </c>
      <c r="AJ145" s="2">
        <f t="shared" si="196"/>
        <v>10.7</v>
      </c>
      <c r="AK145" s="2">
        <f t="shared" si="197"/>
        <v>0</v>
      </c>
      <c r="AL145" s="2">
        <f t="shared" si="173"/>
        <v>0</v>
      </c>
      <c r="AM145" s="2">
        <v>221.11</v>
      </c>
      <c r="AN145" s="2">
        <v>52.93</v>
      </c>
      <c r="AO145" s="2">
        <v>36.36</v>
      </c>
      <c r="AP145" s="2">
        <v>4.42</v>
      </c>
      <c r="AQ145" s="2">
        <v>131.82</v>
      </c>
      <c r="AR145" s="2">
        <v>0</v>
      </c>
      <c r="AS145" s="2">
        <v>10.7</v>
      </c>
      <c r="AT145" s="2">
        <v>0</v>
      </c>
      <c r="AU145" s="2">
        <v>0</v>
      </c>
      <c r="AV145" s="2">
        <v>97</v>
      </c>
      <c r="AW145" s="2">
        <v>51</v>
      </c>
      <c r="AX145" s="2">
        <v>1.0669999999999999</v>
      </c>
      <c r="AY145" s="2">
        <v>1.081</v>
      </c>
      <c r="AZ145" s="2"/>
      <c r="BA145" s="2"/>
      <c r="BB145" s="2">
        <v>1</v>
      </c>
      <c r="BC145" s="2">
        <v>1</v>
      </c>
      <c r="BD145" s="2">
        <v>1</v>
      </c>
      <c r="BE145" s="2">
        <v>1</v>
      </c>
      <c r="BF145" s="2" t="s">
        <v>3</v>
      </c>
      <c r="BG145" s="2" t="s">
        <v>3</v>
      </c>
      <c r="BH145" s="2" t="s">
        <v>3</v>
      </c>
      <c r="BI145" s="2" t="s">
        <v>3</v>
      </c>
      <c r="BJ145" s="2">
        <v>0</v>
      </c>
      <c r="BK145" s="2">
        <v>2</v>
      </c>
      <c r="BL145" s="2" t="s">
        <v>173</v>
      </c>
      <c r="BM145" s="2"/>
      <c r="BN145" s="2"/>
      <c r="BO145" s="2">
        <v>67</v>
      </c>
      <c r="BP145" s="2">
        <v>0</v>
      </c>
      <c r="BQ145" s="2" t="s">
        <v>171</v>
      </c>
      <c r="BR145" s="2">
        <v>1</v>
      </c>
      <c r="BS145" s="2">
        <v>40</v>
      </c>
      <c r="BT145" s="2">
        <v>0</v>
      </c>
      <c r="BU145" s="2">
        <v>1</v>
      </c>
      <c r="BV145" s="2">
        <v>1</v>
      </c>
      <c r="BW145" s="2">
        <v>1</v>
      </c>
      <c r="BX145" s="2">
        <v>1</v>
      </c>
      <c r="BY145" s="2">
        <v>1</v>
      </c>
      <c r="BZ145" s="2">
        <v>1</v>
      </c>
      <c r="CA145" s="2" t="s">
        <v>3</v>
      </c>
      <c r="CB145" s="2">
        <v>97</v>
      </c>
      <c r="CC145" s="2">
        <v>51</v>
      </c>
      <c r="CD145" s="2" t="s">
        <v>3</v>
      </c>
      <c r="CE145" s="2"/>
      <c r="CF145" s="2"/>
      <c r="CG145" s="2">
        <v>30</v>
      </c>
      <c r="CH145" s="2">
        <v>0</v>
      </c>
      <c r="CI145" s="2">
        <v>0</v>
      </c>
      <c r="CJ145" s="2"/>
      <c r="CK145" s="2"/>
      <c r="CL145" s="2"/>
      <c r="CM145" s="2"/>
      <c r="CN145" s="2"/>
      <c r="CO145" s="2">
        <v>0</v>
      </c>
      <c r="CP145" s="2" t="s">
        <v>3</v>
      </c>
      <c r="CQ145" s="2">
        <v>0</v>
      </c>
      <c r="CR145" s="2">
        <f t="shared" si="174"/>
        <v>0</v>
      </c>
      <c r="CS145" s="2">
        <f t="shared" si="175"/>
        <v>57.22</v>
      </c>
      <c r="CT145" s="2">
        <f t="shared" si="198"/>
        <v>38.799999999999997</v>
      </c>
      <c r="CU145" s="2">
        <f t="shared" si="176"/>
        <v>4.72</v>
      </c>
      <c r="CV145" s="2">
        <f t="shared" si="177"/>
        <v>140.65</v>
      </c>
      <c r="CW145" s="2">
        <f t="shared" si="178"/>
        <v>0</v>
      </c>
      <c r="CX145" s="2">
        <f t="shared" si="179"/>
        <v>11.416899999999998</v>
      </c>
      <c r="CY145" s="2">
        <f t="shared" si="180"/>
        <v>0</v>
      </c>
      <c r="CZ145" s="2">
        <f t="shared" si="181"/>
        <v>0</v>
      </c>
      <c r="DA145" s="2">
        <f t="shared" si="182"/>
        <v>0</v>
      </c>
      <c r="DB145" s="2">
        <f t="shared" si="183"/>
        <v>0</v>
      </c>
      <c r="DC145" s="2"/>
      <c r="DD145" s="2"/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 t="s">
        <v>3</v>
      </c>
      <c r="DO145" s="2" t="s">
        <v>3</v>
      </c>
      <c r="DP145" s="2">
        <v>0</v>
      </c>
      <c r="DQ145" s="2">
        <v>0</v>
      </c>
      <c r="DR145" s="2">
        <v>1</v>
      </c>
      <c r="DS145" s="2">
        <v>1</v>
      </c>
      <c r="DT145" s="2"/>
      <c r="DU145" s="2"/>
      <c r="DV145" s="2"/>
      <c r="DW145" s="2">
        <v>1013</v>
      </c>
      <c r="DX145" s="2" t="s">
        <v>155</v>
      </c>
      <c r="DY145" s="2" t="s">
        <v>155</v>
      </c>
      <c r="DZ145" s="2">
        <v>1</v>
      </c>
      <c r="EA145" s="2"/>
      <c r="EB145" s="2" t="s">
        <v>3</v>
      </c>
      <c r="EC145" s="2" t="s">
        <v>3</v>
      </c>
      <c r="ED145" s="2" t="s">
        <v>3</v>
      </c>
      <c r="EE145" s="2" t="s">
        <v>3</v>
      </c>
      <c r="EF145" s="2"/>
      <c r="EG145" s="2">
        <v>82946483</v>
      </c>
      <c r="EH145" s="2">
        <v>40</v>
      </c>
      <c r="EI145" s="2" t="s">
        <v>157</v>
      </c>
      <c r="EJ145" s="2">
        <v>0</v>
      </c>
      <c r="EK145" s="2" t="s">
        <v>3</v>
      </c>
      <c r="EL145" s="2">
        <v>2</v>
      </c>
      <c r="EM145" s="2">
        <v>67</v>
      </c>
      <c r="EN145" s="2" t="s">
        <v>158</v>
      </c>
      <c r="EO145" s="2" t="s">
        <v>159</v>
      </c>
      <c r="EP145" s="2"/>
      <c r="EQ145" s="2" t="s">
        <v>3</v>
      </c>
      <c r="ER145" s="2"/>
      <c r="ES145" s="2">
        <v>132096</v>
      </c>
      <c r="ET145" s="2">
        <v>221.11</v>
      </c>
      <c r="EU145" s="2">
        <v>52.93</v>
      </c>
      <c r="EV145" s="2">
        <v>36.36</v>
      </c>
      <c r="EW145" s="2">
        <v>4.42</v>
      </c>
      <c r="EX145" s="2">
        <v>131.82</v>
      </c>
      <c r="EY145" s="2">
        <v>10.7</v>
      </c>
      <c r="EZ145" s="2">
        <v>0</v>
      </c>
      <c r="FA145" s="2">
        <v>0</v>
      </c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>
        <v>0</v>
      </c>
      <c r="FT145" s="2">
        <v>0</v>
      </c>
      <c r="FU145" s="2">
        <v>2</v>
      </c>
      <c r="FV145" s="2"/>
      <c r="FW145" s="2"/>
      <c r="FX145" s="2"/>
      <c r="FY145" s="2"/>
      <c r="FZ145" s="2">
        <v>97</v>
      </c>
      <c r="GA145" s="2">
        <v>51</v>
      </c>
      <c r="GB145" s="2"/>
      <c r="GC145" s="2" t="s">
        <v>3</v>
      </c>
      <c r="GD145" s="2"/>
      <c r="GE145" s="2"/>
      <c r="GF145" s="2">
        <v>1</v>
      </c>
      <c r="GG145" s="2"/>
      <c r="GH145" s="2">
        <v>110032544</v>
      </c>
      <c r="GI145" s="2">
        <v>2</v>
      </c>
      <c r="GJ145" s="2">
        <v>1</v>
      </c>
      <c r="GK145" s="2">
        <v>2</v>
      </c>
      <c r="GL145" s="2">
        <v>0</v>
      </c>
      <c r="GM145" s="2">
        <v>0</v>
      </c>
      <c r="GN145" s="2">
        <f t="shared" si="184"/>
        <v>0</v>
      </c>
      <c r="GO145" s="2">
        <f t="shared" si="185"/>
        <v>0</v>
      </c>
      <c r="GP145" s="2">
        <f t="shared" si="186"/>
        <v>0</v>
      </c>
      <c r="GQ145" s="2">
        <f t="shared" si="187"/>
        <v>0</v>
      </c>
      <c r="GR145" s="2">
        <f t="shared" si="188"/>
        <v>0</v>
      </c>
      <c r="GS145" s="2"/>
      <c r="GT145" s="2">
        <v>0</v>
      </c>
      <c r="GU145" s="2">
        <v>0</v>
      </c>
      <c r="GV145" s="2">
        <v>0</v>
      </c>
      <c r="GW145" s="2" t="s">
        <v>3</v>
      </c>
      <c r="GX145" s="2">
        <f t="shared" si="189"/>
        <v>0</v>
      </c>
      <c r="GY145" s="2">
        <v>1</v>
      </c>
      <c r="GZ145" s="2">
        <f t="shared" si="190"/>
        <v>0</v>
      </c>
      <c r="HA145" s="2"/>
      <c r="HB145" s="2"/>
      <c r="HC145" s="2">
        <v>0</v>
      </c>
      <c r="HD145" s="2">
        <v>0</v>
      </c>
      <c r="HE145" s="2">
        <f t="shared" si="191"/>
        <v>0</v>
      </c>
      <c r="HF145" s="2"/>
      <c r="HG145" s="2" t="s">
        <v>3</v>
      </c>
      <c r="HH145" s="2" t="s">
        <v>3</v>
      </c>
      <c r="HI145" s="2"/>
      <c r="HJ145" s="2"/>
      <c r="HK145" s="2"/>
      <c r="HL145" s="2"/>
      <c r="HM145" s="2"/>
      <c r="HN145" s="2"/>
      <c r="HO145" s="2" t="s">
        <v>3</v>
      </c>
      <c r="HP145" s="2" t="s">
        <v>3</v>
      </c>
      <c r="HQ145" s="2" t="s">
        <v>3</v>
      </c>
      <c r="HR145" s="2" t="s">
        <v>3</v>
      </c>
      <c r="HS145" s="2" t="s">
        <v>3</v>
      </c>
      <c r="HT145" s="2"/>
      <c r="HU145" s="2">
        <v>0</v>
      </c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>
        <v>0</v>
      </c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x14ac:dyDescent="0.2">
      <c r="A146">
        <v>17</v>
      </c>
      <c r="B146">
        <v>1</v>
      </c>
      <c r="C146">
        <f>ROW(SmtRes!A280)</f>
        <v>280</v>
      </c>
      <c r="D146">
        <f>ROW(EtalonRes!A304)</f>
        <v>304</v>
      </c>
      <c r="E146" t="s">
        <v>3</v>
      </c>
      <c r="F146" t="s">
        <v>171</v>
      </c>
      <c r="G146" t="s">
        <v>172</v>
      </c>
      <c r="H146" t="s">
        <v>155</v>
      </c>
      <c r="I146" s="2">
        <f t="shared" si="148"/>
        <v>0</v>
      </c>
      <c r="J146">
        <v>0</v>
      </c>
      <c r="K146">
        <v>0</v>
      </c>
      <c r="L146" s="38">
        <v>0</v>
      </c>
      <c r="Q146">
        <f t="shared" si="160"/>
        <v>0</v>
      </c>
      <c r="R146">
        <f t="shared" si="161"/>
        <v>0</v>
      </c>
      <c r="S146">
        <f t="shared" si="192"/>
        <v>0</v>
      </c>
      <c r="T146">
        <f t="shared" si="162"/>
        <v>0</v>
      </c>
      <c r="U146">
        <f t="shared" si="163"/>
        <v>0</v>
      </c>
      <c r="V146">
        <f t="shared" si="164"/>
        <v>0</v>
      </c>
      <c r="W146">
        <f t="shared" si="165"/>
        <v>0</v>
      </c>
      <c r="X146">
        <f t="shared" si="166"/>
        <v>0</v>
      </c>
      <c r="Y146">
        <f t="shared" si="167"/>
        <v>0</v>
      </c>
      <c r="Z146">
        <f t="shared" si="168"/>
        <v>0</v>
      </c>
      <c r="AA146">
        <f t="shared" si="169"/>
        <v>0</v>
      </c>
      <c r="AC146">
        <v>-1</v>
      </c>
      <c r="AD146">
        <f t="shared" si="170"/>
        <v>221.11</v>
      </c>
      <c r="AE146">
        <f t="shared" si="171"/>
        <v>52.93</v>
      </c>
      <c r="AF146">
        <f t="shared" si="193"/>
        <v>36.36</v>
      </c>
      <c r="AG146">
        <f t="shared" si="194"/>
        <v>4.42</v>
      </c>
      <c r="AH146">
        <f t="shared" si="195"/>
        <v>131.82</v>
      </c>
      <c r="AI146">
        <f t="shared" si="172"/>
        <v>0</v>
      </c>
      <c r="AJ146">
        <f t="shared" si="196"/>
        <v>10.7</v>
      </c>
      <c r="AK146">
        <f t="shared" si="197"/>
        <v>0</v>
      </c>
      <c r="AL146">
        <f t="shared" si="173"/>
        <v>0</v>
      </c>
      <c r="AM146">
        <v>221.11</v>
      </c>
      <c r="AN146">
        <v>52.93</v>
      </c>
      <c r="AO146">
        <v>36.36</v>
      </c>
      <c r="AP146">
        <v>4.42</v>
      </c>
      <c r="AQ146">
        <v>131.82</v>
      </c>
      <c r="AR146">
        <v>0</v>
      </c>
      <c r="AS146">
        <v>10.7</v>
      </c>
      <c r="AT146">
        <v>0</v>
      </c>
      <c r="AU146">
        <v>0</v>
      </c>
      <c r="AV146">
        <v>97</v>
      </c>
      <c r="AW146">
        <v>51</v>
      </c>
      <c r="AX146">
        <v>1.0669999999999999</v>
      </c>
      <c r="AY146">
        <v>1.081</v>
      </c>
      <c r="BB146">
        <v>1</v>
      </c>
      <c r="BC146">
        <v>55.67</v>
      </c>
      <c r="BD146">
        <v>15.28</v>
      </c>
      <c r="BE146">
        <v>17.34</v>
      </c>
      <c r="BF146" t="s">
        <v>3</v>
      </c>
      <c r="BG146" t="s">
        <v>3</v>
      </c>
      <c r="BH146" t="s">
        <v>3</v>
      </c>
      <c r="BI146" t="s">
        <v>3</v>
      </c>
      <c r="BJ146">
        <v>0</v>
      </c>
      <c r="BK146">
        <v>2</v>
      </c>
      <c r="BL146" t="s">
        <v>173</v>
      </c>
      <c r="BO146">
        <v>67</v>
      </c>
      <c r="BP146">
        <v>0</v>
      </c>
      <c r="BQ146" t="s">
        <v>171</v>
      </c>
      <c r="BR146">
        <v>1</v>
      </c>
      <c r="BS146">
        <v>40</v>
      </c>
      <c r="BT146">
        <v>0</v>
      </c>
      <c r="BU146">
        <v>55.67</v>
      </c>
      <c r="BV146">
        <v>1</v>
      </c>
      <c r="BW146">
        <v>1</v>
      </c>
      <c r="BX146">
        <v>1</v>
      </c>
      <c r="BY146">
        <v>1</v>
      </c>
      <c r="BZ146">
        <v>1</v>
      </c>
      <c r="CA146" t="s">
        <v>3</v>
      </c>
      <c r="CB146">
        <v>97</v>
      </c>
      <c r="CC146">
        <v>51</v>
      </c>
      <c r="CD146" t="s">
        <v>3</v>
      </c>
      <c r="CG146">
        <v>30</v>
      </c>
      <c r="CH146">
        <v>0</v>
      </c>
      <c r="CI146">
        <v>0</v>
      </c>
      <c r="CO146">
        <v>0</v>
      </c>
      <c r="CP146" t="s">
        <v>3</v>
      </c>
      <c r="CQ146">
        <v>0</v>
      </c>
      <c r="CR146">
        <f t="shared" si="174"/>
        <v>0</v>
      </c>
      <c r="CS146">
        <f t="shared" si="175"/>
        <v>992.19</v>
      </c>
      <c r="CT146">
        <f t="shared" si="198"/>
        <v>592.86</v>
      </c>
      <c r="CU146">
        <f t="shared" si="176"/>
        <v>262.76</v>
      </c>
      <c r="CV146">
        <f t="shared" si="177"/>
        <v>7829.99</v>
      </c>
      <c r="CW146">
        <f t="shared" si="178"/>
        <v>0</v>
      </c>
      <c r="CX146">
        <f t="shared" si="179"/>
        <v>11.416899999999998</v>
      </c>
      <c r="CY146">
        <f t="shared" si="180"/>
        <v>0</v>
      </c>
      <c r="CZ146">
        <f t="shared" si="181"/>
        <v>0</v>
      </c>
      <c r="DA146">
        <f t="shared" si="182"/>
        <v>0</v>
      </c>
      <c r="DB146">
        <f t="shared" si="183"/>
        <v>0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 t="s">
        <v>3</v>
      </c>
      <c r="DO146" t="s">
        <v>3</v>
      </c>
      <c r="DP146">
        <v>0</v>
      </c>
      <c r="DQ146">
        <v>0</v>
      </c>
      <c r="DR146">
        <v>1</v>
      </c>
      <c r="DS146">
        <v>1</v>
      </c>
      <c r="DW146">
        <v>1013</v>
      </c>
      <c r="DX146" t="s">
        <v>155</v>
      </c>
      <c r="DY146" t="s">
        <v>155</v>
      </c>
      <c r="DZ146">
        <v>1</v>
      </c>
      <c r="EB146" t="s">
        <v>3</v>
      </c>
      <c r="EC146" t="s">
        <v>3</v>
      </c>
      <c r="ED146" t="s">
        <v>3</v>
      </c>
      <c r="EE146" t="s">
        <v>3</v>
      </c>
      <c r="EG146">
        <v>82946483</v>
      </c>
      <c r="EH146">
        <v>40</v>
      </c>
      <c r="EI146" t="s">
        <v>157</v>
      </c>
      <c r="EJ146">
        <v>0</v>
      </c>
      <c r="EK146" t="s">
        <v>3</v>
      </c>
      <c r="EL146">
        <v>2</v>
      </c>
      <c r="EM146">
        <v>67</v>
      </c>
      <c r="EN146" t="s">
        <v>158</v>
      </c>
      <c r="EO146" t="s">
        <v>159</v>
      </c>
      <c r="EQ146" t="s">
        <v>3</v>
      </c>
      <c r="ES146">
        <v>132096</v>
      </c>
      <c r="ET146">
        <v>221.11</v>
      </c>
      <c r="EU146">
        <v>52.93</v>
      </c>
      <c r="EV146">
        <v>36.36</v>
      </c>
      <c r="EW146">
        <v>4.42</v>
      </c>
      <c r="EX146">
        <v>131.82</v>
      </c>
      <c r="EY146">
        <v>10.7</v>
      </c>
      <c r="EZ146">
        <v>0</v>
      </c>
      <c r="FA146">
        <v>0</v>
      </c>
      <c r="FS146">
        <v>0</v>
      </c>
      <c r="FT146">
        <v>0</v>
      </c>
      <c r="FU146">
        <v>2</v>
      </c>
      <c r="FZ146">
        <v>97</v>
      </c>
      <c r="GA146">
        <v>51</v>
      </c>
      <c r="GC146" t="s">
        <v>3</v>
      </c>
      <c r="GF146">
        <v>1</v>
      </c>
      <c r="GH146">
        <v>110032544</v>
      </c>
      <c r="GI146">
        <v>2</v>
      </c>
      <c r="GJ146">
        <v>1</v>
      </c>
      <c r="GK146">
        <v>2</v>
      </c>
      <c r="GL146">
        <v>0</v>
      </c>
      <c r="GM146">
        <v>0</v>
      </c>
      <c r="GN146">
        <f t="shared" si="184"/>
        <v>0</v>
      </c>
      <c r="GO146">
        <f t="shared" si="185"/>
        <v>0</v>
      </c>
      <c r="GP146">
        <f t="shared" si="186"/>
        <v>0</v>
      </c>
      <c r="GQ146">
        <f t="shared" si="187"/>
        <v>0</v>
      </c>
      <c r="GR146">
        <f t="shared" si="188"/>
        <v>0</v>
      </c>
      <c r="GT146">
        <v>0</v>
      </c>
      <c r="GU146">
        <v>0</v>
      </c>
      <c r="GV146">
        <v>0</v>
      </c>
      <c r="GW146" t="s">
        <v>3</v>
      </c>
      <c r="GX146">
        <f t="shared" si="189"/>
        <v>0</v>
      </c>
      <c r="GY146">
        <v>1</v>
      </c>
      <c r="GZ146">
        <f t="shared" si="190"/>
        <v>0</v>
      </c>
      <c r="HC146">
        <v>0</v>
      </c>
      <c r="HD146">
        <v>0</v>
      </c>
      <c r="HE146">
        <f t="shared" si="191"/>
        <v>0</v>
      </c>
      <c r="HG146" t="s">
        <v>3</v>
      </c>
      <c r="HH146" t="s">
        <v>3</v>
      </c>
      <c r="HO146" t="s">
        <v>3</v>
      </c>
      <c r="HP146" t="s">
        <v>3</v>
      </c>
      <c r="HQ146" t="s">
        <v>3</v>
      </c>
      <c r="HR146" t="s">
        <v>3</v>
      </c>
      <c r="HS146" t="s">
        <v>3</v>
      </c>
      <c r="HU146">
        <v>0</v>
      </c>
      <c r="IM146">
        <v>0</v>
      </c>
    </row>
    <row r="147" spans="1:257" x14ac:dyDescent="0.2">
      <c r="A147" s="2">
        <v>17</v>
      </c>
      <c r="B147" s="2">
        <v>1</v>
      </c>
      <c r="C147" s="2"/>
      <c r="D147" s="2"/>
      <c r="E147" s="2" t="s">
        <v>3</v>
      </c>
      <c r="F147" s="2" t="s">
        <v>174</v>
      </c>
      <c r="G147" s="2" t="s">
        <v>175</v>
      </c>
      <c r="H147" s="2" t="s">
        <v>163</v>
      </c>
      <c r="I147" s="2">
        <f t="shared" si="148"/>
        <v>0</v>
      </c>
      <c r="J147" s="2">
        <v>0</v>
      </c>
      <c r="K147" s="2">
        <f>ROUND(ROUND(I145/10*1.02,5),9)</f>
        <v>0</v>
      </c>
      <c r="L147" s="2">
        <v>0</v>
      </c>
      <c r="M147" s="2"/>
      <c r="N147" s="2"/>
      <c r="O147" s="2"/>
      <c r="P147" s="2"/>
      <c r="Q147" s="2">
        <f t="shared" si="160"/>
        <v>0</v>
      </c>
      <c r="R147" s="2">
        <f t="shared" si="161"/>
        <v>0</v>
      </c>
      <c r="S147" s="2">
        <f t="shared" si="192"/>
        <v>0</v>
      </c>
      <c r="T147" s="2">
        <f t="shared" si="162"/>
        <v>0</v>
      </c>
      <c r="U147" s="2">
        <f t="shared" si="163"/>
        <v>0</v>
      </c>
      <c r="V147" s="2">
        <f t="shared" si="164"/>
        <v>0</v>
      </c>
      <c r="W147" s="2">
        <f t="shared" si="165"/>
        <v>0</v>
      </c>
      <c r="X147" s="2">
        <f t="shared" si="166"/>
        <v>0</v>
      </c>
      <c r="Y147" s="2">
        <f t="shared" si="167"/>
        <v>0</v>
      </c>
      <c r="Z147" s="2">
        <f t="shared" si="168"/>
        <v>0</v>
      </c>
      <c r="AA147" s="2">
        <f t="shared" si="169"/>
        <v>0</v>
      </c>
      <c r="AB147" s="2"/>
      <c r="AC147" s="2">
        <v>-1</v>
      </c>
      <c r="AD147" s="2">
        <f t="shared" si="170"/>
        <v>76906.070000000007</v>
      </c>
      <c r="AE147" s="2">
        <f t="shared" si="171"/>
        <v>76906.070000000007</v>
      </c>
      <c r="AF147" s="2">
        <f t="shared" si="193"/>
        <v>0</v>
      </c>
      <c r="AG147" s="2">
        <f t="shared" si="194"/>
        <v>0</v>
      </c>
      <c r="AH147" s="2">
        <f t="shared" si="195"/>
        <v>0</v>
      </c>
      <c r="AI147" s="2">
        <f t="shared" si="172"/>
        <v>0</v>
      </c>
      <c r="AJ147" s="2">
        <f t="shared" si="196"/>
        <v>0</v>
      </c>
      <c r="AK147" s="2">
        <f t="shared" si="197"/>
        <v>0</v>
      </c>
      <c r="AL147" s="2">
        <f t="shared" si="173"/>
        <v>0</v>
      </c>
      <c r="AM147" s="2">
        <v>76906.070000000007</v>
      </c>
      <c r="AN147" s="2">
        <v>76906.070000000007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1</v>
      </c>
      <c r="AY147" s="2">
        <v>1</v>
      </c>
      <c r="AZ147" s="2"/>
      <c r="BA147" s="2"/>
      <c r="BB147" s="2">
        <v>1</v>
      </c>
      <c r="BC147" s="2">
        <v>1</v>
      </c>
      <c r="BD147" s="2">
        <v>1</v>
      </c>
      <c r="BE147" s="2">
        <v>1</v>
      </c>
      <c r="BF147" s="2" t="s">
        <v>3</v>
      </c>
      <c r="BG147" s="2" t="s">
        <v>3</v>
      </c>
      <c r="BH147" s="2" t="s">
        <v>3</v>
      </c>
      <c r="BI147" s="2" t="s">
        <v>3</v>
      </c>
      <c r="BJ147" s="2">
        <v>3</v>
      </c>
      <c r="BK147" s="2">
        <v>2</v>
      </c>
      <c r="BL147" s="2" t="s">
        <v>176</v>
      </c>
      <c r="BM147" s="2"/>
      <c r="BN147" s="2"/>
      <c r="BO147" s="2">
        <v>1618</v>
      </c>
      <c r="BP147" s="2">
        <v>0</v>
      </c>
      <c r="BQ147" s="2" t="s">
        <v>3</v>
      </c>
      <c r="BR147" s="2">
        <v>0</v>
      </c>
      <c r="BS147" s="2">
        <v>201</v>
      </c>
      <c r="BT147" s="2">
        <v>0</v>
      </c>
      <c r="BU147" s="2">
        <v>1</v>
      </c>
      <c r="BV147" s="2">
        <v>1</v>
      </c>
      <c r="BW147" s="2">
        <v>1</v>
      </c>
      <c r="BX147" s="2">
        <v>1</v>
      </c>
      <c r="BY147" s="2">
        <v>1</v>
      </c>
      <c r="BZ147" s="2">
        <v>1</v>
      </c>
      <c r="CA147" s="2" t="s">
        <v>3</v>
      </c>
      <c r="CB147" s="2">
        <v>0</v>
      </c>
      <c r="CC147" s="2">
        <v>0</v>
      </c>
      <c r="CD147" s="2" t="s">
        <v>3</v>
      </c>
      <c r="CE147" s="2"/>
      <c r="CF147" s="2"/>
      <c r="CG147" s="2">
        <v>30</v>
      </c>
      <c r="CH147" s="2">
        <v>0</v>
      </c>
      <c r="CI147" s="2">
        <v>0</v>
      </c>
      <c r="CJ147" s="2"/>
      <c r="CK147" s="2"/>
      <c r="CL147" s="2"/>
      <c r="CM147" s="2"/>
      <c r="CN147" s="2"/>
      <c r="CO147" s="2">
        <v>0</v>
      </c>
      <c r="CP147" s="2" t="s">
        <v>3</v>
      </c>
      <c r="CQ147" s="2">
        <v>0</v>
      </c>
      <c r="CR147" s="2">
        <f t="shared" si="174"/>
        <v>0</v>
      </c>
      <c r="CS147" s="2">
        <f t="shared" si="175"/>
        <v>76906.070000000007</v>
      </c>
      <c r="CT147" s="2">
        <f t="shared" si="198"/>
        <v>0</v>
      </c>
      <c r="CU147" s="2">
        <f t="shared" si="176"/>
        <v>0</v>
      </c>
      <c r="CV147" s="2">
        <f t="shared" si="177"/>
        <v>0</v>
      </c>
      <c r="CW147" s="2">
        <f t="shared" si="178"/>
        <v>0</v>
      </c>
      <c r="CX147" s="2">
        <f t="shared" si="179"/>
        <v>0</v>
      </c>
      <c r="CY147" s="2">
        <f t="shared" si="180"/>
        <v>0</v>
      </c>
      <c r="CZ147" s="2">
        <f t="shared" si="181"/>
        <v>0</v>
      </c>
      <c r="DA147" s="2">
        <f t="shared" si="182"/>
        <v>0</v>
      </c>
      <c r="DB147" s="2">
        <f t="shared" si="183"/>
        <v>0</v>
      </c>
      <c r="DC147" s="2"/>
      <c r="DD147" s="2"/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 t="s">
        <v>3</v>
      </c>
      <c r="DO147" s="2" t="s">
        <v>3</v>
      </c>
      <c r="DP147" s="2">
        <v>0</v>
      </c>
      <c r="DQ147" s="2">
        <v>0</v>
      </c>
      <c r="DR147" s="2">
        <v>1</v>
      </c>
      <c r="DS147" s="2">
        <v>1</v>
      </c>
      <c r="DT147" s="2"/>
      <c r="DU147" s="2"/>
      <c r="DV147" s="2"/>
      <c r="DW147" s="2">
        <v>1003</v>
      </c>
      <c r="DX147" s="2" t="s">
        <v>163</v>
      </c>
      <c r="DY147" s="2" t="s">
        <v>163</v>
      </c>
      <c r="DZ147" s="2">
        <v>1000</v>
      </c>
      <c r="EA147" s="2"/>
      <c r="EB147" s="2" t="s">
        <v>3</v>
      </c>
      <c r="EC147" s="2" t="s">
        <v>3</v>
      </c>
      <c r="ED147" s="2" t="s">
        <v>3</v>
      </c>
      <c r="EE147" s="2" t="s">
        <v>3</v>
      </c>
      <c r="EF147" s="2"/>
      <c r="EG147" s="2">
        <v>82946513</v>
      </c>
      <c r="EH147" s="2">
        <v>201</v>
      </c>
      <c r="EI147" s="2" t="s">
        <v>165</v>
      </c>
      <c r="EJ147" s="2">
        <v>0</v>
      </c>
      <c r="EK147" s="2" t="s">
        <v>3</v>
      </c>
      <c r="EL147" s="2">
        <v>2</v>
      </c>
      <c r="EM147" s="2">
        <v>1618</v>
      </c>
      <c r="EN147" s="2" t="s">
        <v>166</v>
      </c>
      <c r="EO147" s="2" t="s">
        <v>167</v>
      </c>
      <c r="EP147" s="2"/>
      <c r="EQ147" s="2" t="s">
        <v>3</v>
      </c>
      <c r="ER147" s="2"/>
      <c r="ES147" s="2">
        <v>132096</v>
      </c>
      <c r="ET147" s="2">
        <v>76906.070000000007</v>
      </c>
      <c r="EU147" s="2">
        <v>76906.070000000007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>
        <v>0</v>
      </c>
      <c r="FT147" s="2">
        <v>0</v>
      </c>
      <c r="FU147" s="2">
        <v>0</v>
      </c>
      <c r="FV147" s="2"/>
      <c r="FW147" s="2"/>
      <c r="FX147" s="2"/>
      <c r="FY147" s="2"/>
      <c r="FZ147" s="2">
        <v>0</v>
      </c>
      <c r="GA147" s="2">
        <v>0</v>
      </c>
      <c r="GB147" s="2"/>
      <c r="GC147" s="2" t="s">
        <v>3</v>
      </c>
      <c r="GD147" s="2"/>
      <c r="GE147" s="2"/>
      <c r="GF147" s="2">
        <v>1</v>
      </c>
      <c r="GG147" s="2"/>
      <c r="GH147" s="2">
        <v>1685977932</v>
      </c>
      <c r="GI147" s="2">
        <v>2</v>
      </c>
      <c r="GJ147" s="2">
        <v>1</v>
      </c>
      <c r="GK147" s="2">
        <v>-2</v>
      </c>
      <c r="GL147" s="2">
        <v>0</v>
      </c>
      <c r="GM147" s="2">
        <v>0</v>
      </c>
      <c r="GN147" s="2">
        <f t="shared" si="184"/>
        <v>0</v>
      </c>
      <c r="GO147" s="2">
        <f t="shared" si="185"/>
        <v>0</v>
      </c>
      <c r="GP147" s="2">
        <f t="shared" si="186"/>
        <v>0</v>
      </c>
      <c r="GQ147" s="2">
        <f t="shared" si="187"/>
        <v>0</v>
      </c>
      <c r="GR147" s="2">
        <f t="shared" si="188"/>
        <v>0</v>
      </c>
      <c r="GS147" s="2"/>
      <c r="GT147" s="2">
        <v>0</v>
      </c>
      <c r="GU147" s="2">
        <v>0</v>
      </c>
      <c r="GV147" s="2">
        <v>0</v>
      </c>
      <c r="GW147" s="2" t="s">
        <v>3</v>
      </c>
      <c r="GX147" s="2">
        <f t="shared" si="189"/>
        <v>0</v>
      </c>
      <c r="GY147" s="2">
        <v>1</v>
      </c>
      <c r="GZ147" s="2">
        <f t="shared" si="190"/>
        <v>0</v>
      </c>
      <c r="HA147" s="2"/>
      <c r="HB147" s="2"/>
      <c r="HC147" s="2">
        <v>0</v>
      </c>
      <c r="HD147" s="2">
        <v>0</v>
      </c>
      <c r="HE147" s="2">
        <f t="shared" si="191"/>
        <v>0</v>
      </c>
      <c r="HF147" s="2"/>
      <c r="HG147" s="2" t="s">
        <v>3</v>
      </c>
      <c r="HH147" s="2" t="s">
        <v>3</v>
      </c>
      <c r="HI147" s="2"/>
      <c r="HJ147" s="2"/>
      <c r="HK147" s="2"/>
      <c r="HL147" s="2"/>
      <c r="HM147" s="2"/>
      <c r="HN147" s="2"/>
      <c r="HO147" s="2" t="s">
        <v>3</v>
      </c>
      <c r="HP147" s="2" t="s">
        <v>3</v>
      </c>
      <c r="HQ147" s="2" t="s">
        <v>3</v>
      </c>
      <c r="HR147" s="2" t="s">
        <v>3</v>
      </c>
      <c r="HS147" s="2" t="s">
        <v>3</v>
      </c>
      <c r="HT147" s="2"/>
      <c r="HU147" s="2">
        <v>0</v>
      </c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>
        <v>0</v>
      </c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x14ac:dyDescent="0.2">
      <c r="A148">
        <v>17</v>
      </c>
      <c r="B148">
        <v>1</v>
      </c>
      <c r="E148" t="s">
        <v>3</v>
      </c>
      <c r="F148" t="s">
        <v>174</v>
      </c>
      <c r="G148" t="s">
        <v>175</v>
      </c>
      <c r="H148" t="s">
        <v>163</v>
      </c>
      <c r="I148" s="2">
        <f t="shared" si="148"/>
        <v>0</v>
      </c>
      <c r="J148">
        <v>0</v>
      </c>
      <c r="K148">
        <f>ROUND(ROUND(I146/10*1.02,5),9)</f>
        <v>0</v>
      </c>
      <c r="L148" s="38">
        <v>0</v>
      </c>
      <c r="Q148">
        <f t="shared" si="160"/>
        <v>0</v>
      </c>
      <c r="R148">
        <f t="shared" si="161"/>
        <v>0</v>
      </c>
      <c r="S148">
        <f t="shared" si="192"/>
        <v>0</v>
      </c>
      <c r="T148">
        <f t="shared" si="162"/>
        <v>0</v>
      </c>
      <c r="U148">
        <f t="shared" si="163"/>
        <v>0</v>
      </c>
      <c r="V148">
        <f t="shared" si="164"/>
        <v>0</v>
      </c>
      <c r="W148">
        <f t="shared" si="165"/>
        <v>0</v>
      </c>
      <c r="X148">
        <f t="shared" si="166"/>
        <v>0</v>
      </c>
      <c r="Y148">
        <f t="shared" si="167"/>
        <v>0</v>
      </c>
      <c r="Z148">
        <f t="shared" si="168"/>
        <v>0</v>
      </c>
      <c r="AA148">
        <f t="shared" si="169"/>
        <v>0</v>
      </c>
      <c r="AC148">
        <v>-1</v>
      </c>
      <c r="AD148">
        <f t="shared" si="170"/>
        <v>76906.070000000007</v>
      </c>
      <c r="AE148">
        <f t="shared" si="171"/>
        <v>76906.070000000007</v>
      </c>
      <c r="AF148">
        <f t="shared" si="193"/>
        <v>0</v>
      </c>
      <c r="AG148">
        <f t="shared" si="194"/>
        <v>0</v>
      </c>
      <c r="AH148">
        <f t="shared" si="195"/>
        <v>0</v>
      </c>
      <c r="AI148">
        <f t="shared" si="172"/>
        <v>0</v>
      </c>
      <c r="AJ148">
        <f t="shared" si="196"/>
        <v>0</v>
      </c>
      <c r="AK148">
        <f t="shared" si="197"/>
        <v>0</v>
      </c>
      <c r="AL148">
        <f t="shared" si="173"/>
        <v>0</v>
      </c>
      <c r="AM148">
        <v>76906.070000000007</v>
      </c>
      <c r="AN148">
        <v>76906.070000000007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1</v>
      </c>
      <c r="BB148">
        <v>1</v>
      </c>
      <c r="BC148">
        <v>1</v>
      </c>
      <c r="BD148">
        <v>1</v>
      </c>
      <c r="BE148">
        <v>7.64</v>
      </c>
      <c r="BF148" t="s">
        <v>3</v>
      </c>
      <c r="BG148" t="s">
        <v>3</v>
      </c>
      <c r="BH148" t="s">
        <v>3</v>
      </c>
      <c r="BI148" t="s">
        <v>3</v>
      </c>
      <c r="BJ148">
        <v>3</v>
      </c>
      <c r="BK148">
        <v>2</v>
      </c>
      <c r="BL148" t="s">
        <v>176</v>
      </c>
      <c r="BO148">
        <v>1618</v>
      </c>
      <c r="BP148">
        <v>0</v>
      </c>
      <c r="BQ148" t="s">
        <v>174</v>
      </c>
      <c r="BR148">
        <v>1</v>
      </c>
      <c r="BS148">
        <v>201</v>
      </c>
      <c r="BT148">
        <v>0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 t="s">
        <v>3</v>
      </c>
      <c r="CB148">
        <v>0</v>
      </c>
      <c r="CC148">
        <v>0</v>
      </c>
      <c r="CD148" t="s">
        <v>3</v>
      </c>
      <c r="CG148">
        <v>30</v>
      </c>
      <c r="CH148">
        <v>0</v>
      </c>
      <c r="CI148">
        <v>0</v>
      </c>
      <c r="CO148">
        <v>0</v>
      </c>
      <c r="CP148" t="s">
        <v>3</v>
      </c>
      <c r="CQ148">
        <v>0</v>
      </c>
      <c r="CR148">
        <f t="shared" si="174"/>
        <v>0</v>
      </c>
      <c r="CS148">
        <f t="shared" si="175"/>
        <v>587562.37</v>
      </c>
      <c r="CT148">
        <f t="shared" si="198"/>
        <v>0</v>
      </c>
      <c r="CU148">
        <f t="shared" si="176"/>
        <v>0</v>
      </c>
      <c r="CV148">
        <f t="shared" si="177"/>
        <v>0</v>
      </c>
      <c r="CW148">
        <f t="shared" si="178"/>
        <v>0</v>
      </c>
      <c r="CX148">
        <f t="shared" si="179"/>
        <v>0</v>
      </c>
      <c r="CY148">
        <f t="shared" si="180"/>
        <v>0</v>
      </c>
      <c r="CZ148">
        <f t="shared" si="181"/>
        <v>0</v>
      </c>
      <c r="DA148">
        <f t="shared" si="182"/>
        <v>0</v>
      </c>
      <c r="DB148">
        <f t="shared" si="183"/>
        <v>0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 t="s">
        <v>3</v>
      </c>
      <c r="DO148" t="s">
        <v>3</v>
      </c>
      <c r="DP148">
        <v>0</v>
      </c>
      <c r="DQ148">
        <v>0</v>
      </c>
      <c r="DR148">
        <v>1</v>
      </c>
      <c r="DS148">
        <v>1</v>
      </c>
      <c r="DW148">
        <v>1003</v>
      </c>
      <c r="DX148" t="s">
        <v>163</v>
      </c>
      <c r="DY148" t="s">
        <v>163</v>
      </c>
      <c r="DZ148">
        <v>1000</v>
      </c>
      <c r="EB148" t="s">
        <v>3</v>
      </c>
      <c r="EC148" t="s">
        <v>3</v>
      </c>
      <c r="ED148" t="s">
        <v>3</v>
      </c>
      <c r="EE148" t="s">
        <v>3</v>
      </c>
      <c r="EG148">
        <v>82946513</v>
      </c>
      <c r="EH148">
        <v>201</v>
      </c>
      <c r="EI148" t="s">
        <v>165</v>
      </c>
      <c r="EJ148">
        <v>0</v>
      </c>
      <c r="EK148" t="s">
        <v>3</v>
      </c>
      <c r="EL148">
        <v>2</v>
      </c>
      <c r="EM148">
        <v>1618</v>
      </c>
      <c r="EN148" t="s">
        <v>166</v>
      </c>
      <c r="EO148" t="s">
        <v>167</v>
      </c>
      <c r="EQ148" t="s">
        <v>3</v>
      </c>
      <c r="ES148">
        <v>132096</v>
      </c>
      <c r="ET148">
        <v>76906.070000000007</v>
      </c>
      <c r="EU148">
        <v>76906.070000000007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S148">
        <v>0</v>
      </c>
      <c r="FT148">
        <v>0</v>
      </c>
      <c r="FU148">
        <v>0</v>
      </c>
      <c r="FZ148">
        <v>0</v>
      </c>
      <c r="GA148">
        <v>0</v>
      </c>
      <c r="GC148" t="s">
        <v>3</v>
      </c>
      <c r="GF148">
        <v>1</v>
      </c>
      <c r="GH148">
        <v>1685977932</v>
      </c>
      <c r="GI148">
        <v>2</v>
      </c>
      <c r="GJ148">
        <v>1</v>
      </c>
      <c r="GK148">
        <v>2</v>
      </c>
      <c r="GL148">
        <v>0</v>
      </c>
      <c r="GM148">
        <v>0</v>
      </c>
      <c r="GN148">
        <f t="shared" si="184"/>
        <v>0</v>
      </c>
      <c r="GO148">
        <f t="shared" si="185"/>
        <v>0</v>
      </c>
      <c r="GP148">
        <f t="shared" si="186"/>
        <v>0</v>
      </c>
      <c r="GQ148">
        <f t="shared" si="187"/>
        <v>0</v>
      </c>
      <c r="GR148">
        <f t="shared" si="188"/>
        <v>0</v>
      </c>
      <c r="GT148">
        <v>0</v>
      </c>
      <c r="GU148">
        <v>0</v>
      </c>
      <c r="GV148">
        <v>0</v>
      </c>
      <c r="GW148" t="s">
        <v>3</v>
      </c>
      <c r="GX148">
        <f t="shared" si="189"/>
        <v>0</v>
      </c>
      <c r="GY148">
        <v>1</v>
      </c>
      <c r="GZ148">
        <f t="shared" si="190"/>
        <v>0</v>
      </c>
      <c r="HC148">
        <v>0</v>
      </c>
      <c r="HD148">
        <v>0</v>
      </c>
      <c r="HE148">
        <f t="shared" si="191"/>
        <v>0</v>
      </c>
      <c r="HG148" t="s">
        <v>3</v>
      </c>
      <c r="HH148" t="s">
        <v>3</v>
      </c>
      <c r="HO148" t="s">
        <v>3</v>
      </c>
      <c r="HP148" t="s">
        <v>3</v>
      </c>
      <c r="HQ148" t="s">
        <v>3</v>
      </c>
      <c r="HR148" t="s">
        <v>3</v>
      </c>
      <c r="HS148" t="s">
        <v>3</v>
      </c>
      <c r="HU148">
        <v>0</v>
      </c>
      <c r="IM148">
        <v>0</v>
      </c>
    </row>
    <row r="149" spans="1:257" x14ac:dyDescent="0.2">
      <c r="A149" s="2">
        <v>17</v>
      </c>
      <c r="B149" s="2">
        <v>1</v>
      </c>
      <c r="C149" s="2">
        <f>ROW(SmtRes!A288)</f>
        <v>288</v>
      </c>
      <c r="D149" s="2">
        <f>ROW(EtalonRes!A313)</f>
        <v>313</v>
      </c>
      <c r="E149" s="2" t="s">
        <v>177</v>
      </c>
      <c r="F149" s="2" t="s">
        <v>178</v>
      </c>
      <c r="G149" s="2" t="s">
        <v>179</v>
      </c>
      <c r="H149" s="2" t="s">
        <v>180</v>
      </c>
      <c r="I149" s="2">
        <f t="shared" si="148"/>
        <v>0.06</v>
      </c>
      <c r="J149" s="2">
        <v>0</v>
      </c>
      <c r="K149" s="2">
        <f>ROUND(I151/100,9)</f>
        <v>0.06</v>
      </c>
      <c r="L149" s="2">
        <v>0.06</v>
      </c>
      <c r="M149" s="2"/>
      <c r="N149" s="2"/>
      <c r="O149" s="2"/>
      <c r="P149" s="2"/>
      <c r="Q149" s="2">
        <f t="shared" si="160"/>
        <v>238.84</v>
      </c>
      <c r="R149" s="2">
        <f t="shared" si="161"/>
        <v>32.090000000000003</v>
      </c>
      <c r="S149" s="2">
        <f>(ROUND((ROUND((((EV149*1.15))*AX149*I149),2)*BD149),2)+ROUND((ROUND(((AG149-((EW149*1.15)))*AX149*I149),2)*BU149),2))</f>
        <v>51.7</v>
      </c>
      <c r="T149" s="2">
        <f t="shared" si="162"/>
        <v>4.46</v>
      </c>
      <c r="U149" s="2">
        <f t="shared" si="163"/>
        <v>155.05000000000001</v>
      </c>
      <c r="V149" s="2">
        <f t="shared" si="164"/>
        <v>0</v>
      </c>
      <c r="W149" s="2">
        <f t="shared" si="165"/>
        <v>11.261238839999997</v>
      </c>
      <c r="X149" s="2">
        <f t="shared" si="166"/>
        <v>0</v>
      </c>
      <c r="Y149" s="2">
        <f t="shared" si="167"/>
        <v>0</v>
      </c>
      <c r="Z149" s="2">
        <f t="shared" si="168"/>
        <v>154.72</v>
      </c>
      <c r="AA149" s="2">
        <f t="shared" si="169"/>
        <v>81.349999999999994</v>
      </c>
      <c r="AB149" s="2"/>
      <c r="AC149" s="2">
        <v>83376402</v>
      </c>
      <c r="AD149" s="2">
        <f t="shared" si="170"/>
        <v>3826.0549999999998</v>
      </c>
      <c r="AE149" s="2">
        <f t="shared" si="171"/>
        <v>534.87</v>
      </c>
      <c r="AF149" s="2">
        <f>ROUND(((((EV149*1.15))-((EW149*1.15)))+AG149),6)</f>
        <v>823.02049999999997</v>
      </c>
      <c r="AG149" s="2">
        <f>ROUND(((EW149*1.15)),6)</f>
        <v>71.024000000000001</v>
      </c>
      <c r="AH149" s="2">
        <f>ROUND(((EX149*1.15)),6)</f>
        <v>2468.1644999999999</v>
      </c>
      <c r="AI149" s="2">
        <f t="shared" si="172"/>
        <v>0</v>
      </c>
      <c r="AJ149" s="2">
        <f>((EY149*1.15))</f>
        <v>179.26199999999997</v>
      </c>
      <c r="AK149" s="2">
        <f>((EZ149*1.15))</f>
        <v>0</v>
      </c>
      <c r="AL149" s="2">
        <f t="shared" si="173"/>
        <v>0</v>
      </c>
      <c r="AM149" s="2">
        <v>3396.77</v>
      </c>
      <c r="AN149" s="2">
        <v>534.87</v>
      </c>
      <c r="AO149" s="2">
        <v>715.67</v>
      </c>
      <c r="AP149" s="2">
        <v>61.76</v>
      </c>
      <c r="AQ149" s="2">
        <v>2146.23</v>
      </c>
      <c r="AR149" s="2">
        <v>0</v>
      </c>
      <c r="AS149" s="2">
        <v>155.88</v>
      </c>
      <c r="AT149" s="2">
        <v>0</v>
      </c>
      <c r="AU149" s="2">
        <v>0</v>
      </c>
      <c r="AV149" s="2">
        <v>97</v>
      </c>
      <c r="AW149" s="2">
        <v>51</v>
      </c>
      <c r="AX149" s="2">
        <v>1.0469999999999999</v>
      </c>
      <c r="AY149" s="2">
        <v>1</v>
      </c>
      <c r="AZ149" s="2"/>
      <c r="BA149" s="2"/>
      <c r="BB149" s="2">
        <v>1</v>
      </c>
      <c r="BC149" s="2">
        <v>1</v>
      </c>
      <c r="BD149" s="2">
        <v>1</v>
      </c>
      <c r="BE149" s="2">
        <v>1</v>
      </c>
      <c r="BF149" s="2" t="s">
        <v>3</v>
      </c>
      <c r="BG149" s="2" t="s">
        <v>3</v>
      </c>
      <c r="BH149" s="2" t="s">
        <v>3</v>
      </c>
      <c r="BI149" s="2" t="s">
        <v>3</v>
      </c>
      <c r="BJ149" s="2">
        <v>0</v>
      </c>
      <c r="BK149" s="2">
        <v>2</v>
      </c>
      <c r="BL149" s="2" t="s">
        <v>181</v>
      </c>
      <c r="BM149" s="2"/>
      <c r="BN149" s="2"/>
      <c r="BO149" s="2">
        <v>67</v>
      </c>
      <c r="BP149" s="2">
        <v>0</v>
      </c>
      <c r="BQ149" s="2" t="s">
        <v>178</v>
      </c>
      <c r="BR149" s="2">
        <v>1</v>
      </c>
      <c r="BS149" s="2">
        <v>40</v>
      </c>
      <c r="BT149" s="2">
        <v>0</v>
      </c>
      <c r="BU149" s="2">
        <v>1</v>
      </c>
      <c r="BV149" s="2">
        <v>1</v>
      </c>
      <c r="BW149" s="2">
        <v>1</v>
      </c>
      <c r="BX149" s="2">
        <v>1</v>
      </c>
      <c r="BY149" s="2">
        <v>1</v>
      </c>
      <c r="BZ149" s="2">
        <v>1</v>
      </c>
      <c r="CA149" s="2" t="s">
        <v>3</v>
      </c>
      <c r="CB149" s="2">
        <v>97</v>
      </c>
      <c r="CC149" s="2">
        <v>51</v>
      </c>
      <c r="CD149" s="2" t="s">
        <v>3</v>
      </c>
      <c r="CE149" s="2"/>
      <c r="CF149" s="2"/>
      <c r="CG149" s="2">
        <v>30</v>
      </c>
      <c r="CH149" s="2">
        <v>0</v>
      </c>
      <c r="CI149" s="2">
        <v>0</v>
      </c>
      <c r="CJ149" s="2"/>
      <c r="CK149" s="2"/>
      <c r="CL149" s="2"/>
      <c r="CM149" s="2"/>
      <c r="CN149" s="2"/>
      <c r="CO149" s="2">
        <v>0</v>
      </c>
      <c r="CP149" s="2" t="s">
        <v>335</v>
      </c>
      <c r="CQ149" s="2">
        <v>0</v>
      </c>
      <c r="CR149" s="2">
        <f t="shared" si="174"/>
        <v>238.84000000000003</v>
      </c>
      <c r="CS149" s="2">
        <f t="shared" si="175"/>
        <v>534.87</v>
      </c>
      <c r="CT149" s="2">
        <f>(ROUND((ROUND((((EV149*1.15))*AX149*1),2)*BD149),2)+ROUND((ROUND(((AG149-((EW149*1.15)))*AX149*1),2)*BU149),2))</f>
        <v>861.7</v>
      </c>
      <c r="CU149" s="2">
        <f t="shared" si="176"/>
        <v>74.36</v>
      </c>
      <c r="CV149" s="2">
        <f t="shared" si="177"/>
        <v>2584.17</v>
      </c>
      <c r="CW149" s="2">
        <f t="shared" si="178"/>
        <v>0</v>
      </c>
      <c r="CX149" s="2">
        <f t="shared" si="179"/>
        <v>187.68731399999996</v>
      </c>
      <c r="CY149" s="2">
        <f t="shared" si="180"/>
        <v>0</v>
      </c>
      <c r="CZ149" s="2">
        <f t="shared" si="181"/>
        <v>0</v>
      </c>
      <c r="DA149" s="2">
        <f t="shared" si="182"/>
        <v>154.72470000000001</v>
      </c>
      <c r="DB149" s="2">
        <f t="shared" si="183"/>
        <v>81.350100000000012</v>
      </c>
      <c r="DC149" s="2"/>
      <c r="DD149" s="2">
        <v>37</v>
      </c>
      <c r="DE149" s="2" t="s">
        <v>3</v>
      </c>
      <c r="DF149" s="2" t="s">
        <v>3</v>
      </c>
      <c r="DG149" s="2" t="s">
        <v>26</v>
      </c>
      <c r="DH149" s="2" t="s">
        <v>26</v>
      </c>
      <c r="DI149" s="2" t="s">
        <v>26</v>
      </c>
      <c r="DJ149" s="2" t="s">
        <v>3</v>
      </c>
      <c r="DK149" s="2" t="s">
        <v>26</v>
      </c>
      <c r="DL149" s="2" t="s">
        <v>26</v>
      </c>
      <c r="DM149" s="2" t="s">
        <v>3</v>
      </c>
      <c r="DN149" s="2" t="s">
        <v>3</v>
      </c>
      <c r="DO149" s="2" t="s">
        <v>3</v>
      </c>
      <c r="DP149" s="2">
        <v>0</v>
      </c>
      <c r="DQ149" s="2">
        <v>0</v>
      </c>
      <c r="DR149" s="2">
        <v>1</v>
      </c>
      <c r="DS149" s="2">
        <v>1</v>
      </c>
      <c r="DT149" s="2"/>
      <c r="DU149" s="2"/>
      <c r="DV149" s="2"/>
      <c r="DW149" s="2">
        <v>1013</v>
      </c>
      <c r="DX149" s="2" t="s">
        <v>180</v>
      </c>
      <c r="DY149" s="2" t="s">
        <v>180</v>
      </c>
      <c r="DZ149" s="2">
        <v>1</v>
      </c>
      <c r="EA149" s="2"/>
      <c r="EB149" s="2" t="s">
        <v>3</v>
      </c>
      <c r="EC149" s="2" t="s">
        <v>3</v>
      </c>
      <c r="ED149" s="2" t="s">
        <v>3</v>
      </c>
      <c r="EE149" s="2" t="s">
        <v>3</v>
      </c>
      <c r="EF149" s="2"/>
      <c r="EG149" s="2">
        <v>82946483</v>
      </c>
      <c r="EH149" s="2">
        <v>40</v>
      </c>
      <c r="EI149" s="2" t="s">
        <v>157</v>
      </c>
      <c r="EJ149" s="2">
        <v>0</v>
      </c>
      <c r="EK149" s="2" t="s">
        <v>3</v>
      </c>
      <c r="EL149" s="2">
        <v>2</v>
      </c>
      <c r="EM149" s="2">
        <v>67</v>
      </c>
      <c r="EN149" s="2" t="s">
        <v>158</v>
      </c>
      <c r="EO149" s="2" t="s">
        <v>159</v>
      </c>
      <c r="EP149" s="2"/>
      <c r="EQ149" s="2" t="s">
        <v>29</v>
      </c>
      <c r="ER149" s="2"/>
      <c r="ES149" s="2">
        <v>131072</v>
      </c>
      <c r="ET149" s="2">
        <v>3396.77</v>
      </c>
      <c r="EU149" s="2">
        <v>534.87</v>
      </c>
      <c r="EV149" s="2">
        <v>715.67</v>
      </c>
      <c r="EW149" s="2">
        <v>61.76</v>
      </c>
      <c r="EX149" s="2">
        <v>2146.23</v>
      </c>
      <c r="EY149" s="2">
        <v>155.88</v>
      </c>
      <c r="EZ149" s="2">
        <v>0</v>
      </c>
      <c r="FA149" s="2">
        <v>0</v>
      </c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>
        <v>0</v>
      </c>
      <c r="FT149" s="2">
        <v>0</v>
      </c>
      <c r="FU149" s="2">
        <v>0</v>
      </c>
      <c r="FV149" s="2"/>
      <c r="FW149" s="2"/>
      <c r="FX149" s="2"/>
      <c r="FY149" s="2"/>
      <c r="FZ149" s="2">
        <v>97</v>
      </c>
      <c r="GA149" s="2">
        <v>51</v>
      </c>
      <c r="GB149" s="2"/>
      <c r="GC149" s="2" t="s">
        <v>3</v>
      </c>
      <c r="GD149" s="2"/>
      <c r="GE149" s="2"/>
      <c r="GF149" s="2">
        <v>1</v>
      </c>
      <c r="GG149" s="2"/>
      <c r="GH149" s="2">
        <v>1678041445</v>
      </c>
      <c r="GI149" s="2">
        <v>2</v>
      </c>
      <c r="GJ149" s="2">
        <v>1</v>
      </c>
      <c r="GK149" s="2">
        <v>2</v>
      </c>
      <c r="GL149" s="2">
        <v>0</v>
      </c>
      <c r="GM149" s="2">
        <v>0</v>
      </c>
      <c r="GN149" s="2">
        <f t="shared" si="184"/>
        <v>0</v>
      </c>
      <c r="GO149" s="2">
        <f t="shared" si="185"/>
        <v>474.91</v>
      </c>
      <c r="GP149" s="2">
        <f t="shared" si="186"/>
        <v>0</v>
      </c>
      <c r="GQ149" s="2">
        <f t="shared" si="187"/>
        <v>474.91</v>
      </c>
      <c r="GR149" s="2">
        <f t="shared" si="188"/>
        <v>0</v>
      </c>
      <c r="GS149" s="2"/>
      <c r="GT149" s="2">
        <v>0</v>
      </c>
      <c r="GU149" s="2">
        <v>0</v>
      </c>
      <c r="GV149" s="2">
        <v>0</v>
      </c>
      <c r="GW149" s="2" t="s">
        <v>3</v>
      </c>
      <c r="GX149" s="2">
        <f t="shared" si="189"/>
        <v>0</v>
      </c>
      <c r="GY149" s="2">
        <v>1</v>
      </c>
      <c r="GZ149" s="2">
        <f t="shared" si="190"/>
        <v>0</v>
      </c>
      <c r="HA149" s="2"/>
      <c r="HB149" s="2"/>
      <c r="HC149" s="2">
        <v>0</v>
      </c>
      <c r="HD149" s="2">
        <v>0</v>
      </c>
      <c r="HE149" s="2">
        <f t="shared" si="191"/>
        <v>0</v>
      </c>
      <c r="HF149" s="2"/>
      <c r="HG149" s="2" t="s">
        <v>3</v>
      </c>
      <c r="HH149" s="2" t="s">
        <v>3</v>
      </c>
      <c r="HI149" s="2"/>
      <c r="HJ149" s="2"/>
      <c r="HK149" s="2"/>
      <c r="HL149" s="2"/>
      <c r="HM149" s="2"/>
      <c r="HN149" s="2"/>
      <c r="HO149" s="2" t="s">
        <v>3</v>
      </c>
      <c r="HP149" s="2" t="s">
        <v>3</v>
      </c>
      <c r="HQ149" s="2" t="s">
        <v>3</v>
      </c>
      <c r="HR149" s="2" t="s">
        <v>3</v>
      </c>
      <c r="HS149" s="2" t="s">
        <v>3</v>
      </c>
      <c r="HT149" s="2"/>
      <c r="HU149" s="2">
        <v>0</v>
      </c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>
        <v>0</v>
      </c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x14ac:dyDescent="0.2">
      <c r="A150">
        <v>17</v>
      </c>
      <c r="B150">
        <v>1</v>
      </c>
      <c r="C150">
        <f>ROW(SmtRes!A296)</f>
        <v>296</v>
      </c>
      <c r="D150">
        <f>ROW(EtalonRes!A322)</f>
        <v>322</v>
      </c>
      <c r="E150" t="s">
        <v>177</v>
      </c>
      <c r="F150" t="s">
        <v>178</v>
      </c>
      <c r="G150" t="s">
        <v>179</v>
      </c>
      <c r="H150" t="s">
        <v>180</v>
      </c>
      <c r="I150" s="2">
        <f t="shared" si="148"/>
        <v>0.06</v>
      </c>
      <c r="J150">
        <v>0</v>
      </c>
      <c r="K150">
        <f>ROUND(I152/100,9)</f>
        <v>0.06</v>
      </c>
      <c r="L150" s="38">
        <v>0.06</v>
      </c>
      <c r="Q150">
        <f t="shared" si="160"/>
        <v>9301.0400000000009</v>
      </c>
      <c r="R150">
        <f t="shared" si="161"/>
        <v>210.83</v>
      </c>
      <c r="S150">
        <f>(ROUND((ROUND((((EV150*1.15))*AX150*I150),2)*BD150),2)+ROUND((ROUND(((AG150-((EW150*1.15)))*AX150*I150),2)*BU150),2))</f>
        <v>458.58</v>
      </c>
      <c r="T150">
        <f t="shared" si="162"/>
        <v>248.29</v>
      </c>
      <c r="U150">
        <f t="shared" si="163"/>
        <v>8631.6299999999992</v>
      </c>
      <c r="V150">
        <f t="shared" si="164"/>
        <v>0</v>
      </c>
      <c r="W150">
        <f t="shared" si="165"/>
        <v>11.261238839999997</v>
      </c>
      <c r="X150">
        <f t="shared" si="166"/>
        <v>0</v>
      </c>
      <c r="Y150">
        <f t="shared" si="167"/>
        <v>0</v>
      </c>
      <c r="Z150">
        <f t="shared" si="168"/>
        <v>8613.52</v>
      </c>
      <c r="AA150">
        <f t="shared" si="169"/>
        <v>4528.76</v>
      </c>
      <c r="AC150">
        <v>83376404</v>
      </c>
      <c r="AD150">
        <f t="shared" si="170"/>
        <v>3826.0549999999998</v>
      </c>
      <c r="AE150">
        <f t="shared" si="171"/>
        <v>534.87</v>
      </c>
      <c r="AF150">
        <f>ROUND(((((EV150*1.15))-((EW150*1.15)))+AG150),6)</f>
        <v>823.02049999999997</v>
      </c>
      <c r="AG150">
        <f>ROUND(((EW150*1.15)),6)</f>
        <v>71.024000000000001</v>
      </c>
      <c r="AH150">
        <f>ROUND(((EX150*1.15)),6)</f>
        <v>2468.1644999999999</v>
      </c>
      <c r="AI150">
        <f t="shared" si="172"/>
        <v>0</v>
      </c>
      <c r="AJ150">
        <f>((EY150*1.15))</f>
        <v>179.26199999999997</v>
      </c>
      <c r="AK150">
        <f>((EZ150*1.15))</f>
        <v>0</v>
      </c>
      <c r="AL150">
        <f t="shared" si="173"/>
        <v>0</v>
      </c>
      <c r="AM150">
        <v>3396.77</v>
      </c>
      <c r="AN150">
        <v>534.87</v>
      </c>
      <c r="AO150">
        <v>715.67</v>
      </c>
      <c r="AP150">
        <v>61.76</v>
      </c>
      <c r="AQ150">
        <v>2146.23</v>
      </c>
      <c r="AR150">
        <v>0</v>
      </c>
      <c r="AS150">
        <v>155.88</v>
      </c>
      <c r="AT150">
        <v>0</v>
      </c>
      <c r="AU150">
        <v>0</v>
      </c>
      <c r="AV150">
        <v>97</v>
      </c>
      <c r="AW150">
        <v>51</v>
      </c>
      <c r="AX150">
        <v>1.0469999999999999</v>
      </c>
      <c r="AY150">
        <v>1</v>
      </c>
      <c r="BB150">
        <v>1</v>
      </c>
      <c r="BC150">
        <v>55.67</v>
      </c>
      <c r="BD150">
        <v>8.8699999999999992</v>
      </c>
      <c r="BE150">
        <v>6.57</v>
      </c>
      <c r="BF150" t="s">
        <v>3</v>
      </c>
      <c r="BG150" t="s">
        <v>3</v>
      </c>
      <c r="BH150" t="s">
        <v>3</v>
      </c>
      <c r="BI150" t="s">
        <v>3</v>
      </c>
      <c r="BJ150">
        <v>0</v>
      </c>
      <c r="BK150">
        <v>2</v>
      </c>
      <c r="BL150" t="s">
        <v>181</v>
      </c>
      <c r="BO150">
        <v>67</v>
      </c>
      <c r="BP150">
        <v>0</v>
      </c>
      <c r="BQ150" t="s">
        <v>178</v>
      </c>
      <c r="BR150">
        <v>1</v>
      </c>
      <c r="BS150">
        <v>40</v>
      </c>
      <c r="BT150">
        <v>0</v>
      </c>
      <c r="BU150">
        <v>55.67</v>
      </c>
      <c r="BV150">
        <v>1</v>
      </c>
      <c r="BW150">
        <v>1</v>
      </c>
      <c r="BX150">
        <v>1</v>
      </c>
      <c r="BY150">
        <v>1</v>
      </c>
      <c r="BZ150">
        <v>1</v>
      </c>
      <c r="CA150" t="s">
        <v>3</v>
      </c>
      <c r="CB150">
        <v>97</v>
      </c>
      <c r="CC150">
        <v>51</v>
      </c>
      <c r="CD150" t="s">
        <v>3</v>
      </c>
      <c r="CG150">
        <v>30</v>
      </c>
      <c r="CH150">
        <v>0</v>
      </c>
      <c r="CI150">
        <v>0</v>
      </c>
      <c r="CO150">
        <v>0</v>
      </c>
      <c r="CP150" t="s">
        <v>335</v>
      </c>
      <c r="CQ150">
        <v>0</v>
      </c>
      <c r="CR150">
        <f t="shared" si="174"/>
        <v>9301.0399999999991</v>
      </c>
      <c r="CS150">
        <f t="shared" si="175"/>
        <v>3514.1</v>
      </c>
      <c r="CT150">
        <f>(ROUND((ROUND((((EV150*1.15))*AX150*1),2)*BD150),2)+ROUND((ROUND(((AG150-((EW150*1.15)))*AX150*1),2)*BU150),2))</f>
        <v>7643.28</v>
      </c>
      <c r="CU150">
        <f t="shared" si="176"/>
        <v>4139.62</v>
      </c>
      <c r="CV150">
        <f t="shared" si="177"/>
        <v>143860.74</v>
      </c>
      <c r="CW150">
        <f t="shared" si="178"/>
        <v>0</v>
      </c>
      <c r="CX150">
        <f t="shared" si="179"/>
        <v>187.68731399999996</v>
      </c>
      <c r="CY150">
        <f t="shared" si="180"/>
        <v>0</v>
      </c>
      <c r="CZ150">
        <f t="shared" si="181"/>
        <v>0</v>
      </c>
      <c r="DA150">
        <f t="shared" si="182"/>
        <v>8613.5223999999998</v>
      </c>
      <c r="DB150">
        <f t="shared" si="183"/>
        <v>4528.7591999999995</v>
      </c>
      <c r="DD150">
        <v>38</v>
      </c>
      <c r="DE150" t="s">
        <v>3</v>
      </c>
      <c r="DF150" t="s">
        <v>3</v>
      </c>
      <c r="DG150" t="s">
        <v>26</v>
      </c>
      <c r="DH150" t="s">
        <v>26</v>
      </c>
      <c r="DI150" t="s">
        <v>26</v>
      </c>
      <c r="DJ150" t="s">
        <v>3</v>
      </c>
      <c r="DK150" t="s">
        <v>26</v>
      </c>
      <c r="DL150" t="s">
        <v>26</v>
      </c>
      <c r="DM150" t="s">
        <v>3</v>
      </c>
      <c r="DN150" t="s">
        <v>3</v>
      </c>
      <c r="DO150" t="s">
        <v>3</v>
      </c>
      <c r="DP150">
        <v>0</v>
      </c>
      <c r="DQ150">
        <v>0</v>
      </c>
      <c r="DR150">
        <v>1</v>
      </c>
      <c r="DS150">
        <v>1</v>
      </c>
      <c r="DW150">
        <v>1013</v>
      </c>
      <c r="DX150" t="s">
        <v>180</v>
      </c>
      <c r="DY150" t="s">
        <v>180</v>
      </c>
      <c r="DZ150">
        <v>1</v>
      </c>
      <c r="EB150" t="s">
        <v>3</v>
      </c>
      <c r="EC150" t="s">
        <v>3</v>
      </c>
      <c r="ED150" t="s">
        <v>3</v>
      </c>
      <c r="EE150" t="s">
        <v>3</v>
      </c>
      <c r="EG150">
        <v>82946483</v>
      </c>
      <c r="EH150">
        <v>40</v>
      </c>
      <c r="EI150" t="s">
        <v>157</v>
      </c>
      <c r="EJ150">
        <v>0</v>
      </c>
      <c r="EK150" t="s">
        <v>3</v>
      </c>
      <c r="EL150">
        <v>2</v>
      </c>
      <c r="EM150">
        <v>67</v>
      </c>
      <c r="EN150" t="s">
        <v>158</v>
      </c>
      <c r="EO150" t="s">
        <v>159</v>
      </c>
      <c r="EQ150" t="s">
        <v>29</v>
      </c>
      <c r="ES150">
        <v>131072</v>
      </c>
      <c r="ET150">
        <v>3396.77</v>
      </c>
      <c r="EU150">
        <v>534.87</v>
      </c>
      <c r="EV150">
        <v>715.67</v>
      </c>
      <c r="EW150">
        <v>61.76</v>
      </c>
      <c r="EX150">
        <v>2146.23</v>
      </c>
      <c r="EY150">
        <v>155.88</v>
      </c>
      <c r="EZ150">
        <v>0</v>
      </c>
      <c r="FA150">
        <v>0</v>
      </c>
      <c r="FS150">
        <v>0</v>
      </c>
      <c r="FT150">
        <v>0</v>
      </c>
      <c r="FU150">
        <v>0</v>
      </c>
      <c r="FZ150">
        <v>97</v>
      </c>
      <c r="GA150">
        <v>51</v>
      </c>
      <c r="GC150" t="s">
        <v>3</v>
      </c>
      <c r="GF150">
        <v>1</v>
      </c>
      <c r="GH150">
        <v>1678041445</v>
      </c>
      <c r="GI150">
        <v>2</v>
      </c>
      <c r="GJ150">
        <v>1</v>
      </c>
      <c r="GK150">
        <v>2</v>
      </c>
      <c r="GL150">
        <v>0</v>
      </c>
      <c r="GM150">
        <v>0</v>
      </c>
      <c r="GN150">
        <f t="shared" si="184"/>
        <v>0</v>
      </c>
      <c r="GO150">
        <f t="shared" si="185"/>
        <v>22443.32</v>
      </c>
      <c r="GP150">
        <f t="shared" si="186"/>
        <v>0</v>
      </c>
      <c r="GQ150">
        <f t="shared" si="187"/>
        <v>22443.32</v>
      </c>
      <c r="GR150">
        <f t="shared" si="188"/>
        <v>0</v>
      </c>
      <c r="GT150">
        <v>0</v>
      </c>
      <c r="GU150">
        <v>0</v>
      </c>
      <c r="GV150">
        <v>0</v>
      </c>
      <c r="GW150" t="s">
        <v>3</v>
      </c>
      <c r="GX150">
        <f t="shared" si="189"/>
        <v>0</v>
      </c>
      <c r="GY150">
        <v>1</v>
      </c>
      <c r="GZ150">
        <f t="shared" si="190"/>
        <v>0</v>
      </c>
      <c r="HC150">
        <v>0</v>
      </c>
      <c r="HD150">
        <v>0</v>
      </c>
      <c r="HE150">
        <f t="shared" si="191"/>
        <v>0</v>
      </c>
      <c r="HG150" t="s">
        <v>3</v>
      </c>
      <c r="HH150" t="s">
        <v>3</v>
      </c>
      <c r="HO150" t="s">
        <v>3</v>
      </c>
      <c r="HP150" t="s">
        <v>3</v>
      </c>
      <c r="HQ150" t="s">
        <v>3</v>
      </c>
      <c r="HR150" t="s">
        <v>3</v>
      </c>
      <c r="HS150" t="s">
        <v>3</v>
      </c>
      <c r="HU150">
        <v>0</v>
      </c>
      <c r="IM150">
        <v>0</v>
      </c>
    </row>
    <row r="151" spans="1:257" x14ac:dyDescent="0.2">
      <c r="A151" s="2">
        <v>17</v>
      </c>
      <c r="B151" s="2">
        <v>1</v>
      </c>
      <c r="C151" s="2"/>
      <c r="D151" s="2"/>
      <c r="E151" s="2" t="s">
        <v>182</v>
      </c>
      <c r="F151" s="2" t="s">
        <v>183</v>
      </c>
      <c r="G151" s="2" t="s">
        <v>184</v>
      </c>
      <c r="H151" s="2" t="s">
        <v>185</v>
      </c>
      <c r="I151" s="2">
        <f t="shared" si="148"/>
        <v>6</v>
      </c>
      <c r="J151" s="2">
        <v>0</v>
      </c>
      <c r="K151" s="2">
        <f>ROUND(6,9)</f>
        <v>6</v>
      </c>
      <c r="L151" s="2">
        <v>6</v>
      </c>
      <c r="M151" s="2"/>
      <c r="N151" s="2"/>
      <c r="O151" s="2"/>
      <c r="P151" s="2"/>
      <c r="Q151" s="2">
        <f t="shared" si="160"/>
        <v>921.78</v>
      </c>
      <c r="R151" s="2">
        <f t="shared" si="161"/>
        <v>921.78</v>
      </c>
      <c r="S151" s="2">
        <f>(ROUND((ROUND(((EV151)*AX151*I151),2)*BD151),2)+ROUND((ROUND(((AG151-(EW151))*AX151*I151),2)*BU151),2))</f>
        <v>0</v>
      </c>
      <c r="T151" s="2">
        <f t="shared" si="162"/>
        <v>0</v>
      </c>
      <c r="U151" s="2">
        <f t="shared" si="163"/>
        <v>0</v>
      </c>
      <c r="V151" s="2">
        <f t="shared" si="164"/>
        <v>0</v>
      </c>
      <c r="W151" s="2">
        <f t="shared" si="165"/>
        <v>0</v>
      </c>
      <c r="X151" s="2">
        <f t="shared" si="166"/>
        <v>0</v>
      </c>
      <c r="Y151" s="2">
        <f t="shared" si="167"/>
        <v>0</v>
      </c>
      <c r="Z151" s="2">
        <f t="shared" si="168"/>
        <v>0</v>
      </c>
      <c r="AA151" s="2">
        <f t="shared" si="169"/>
        <v>0</v>
      </c>
      <c r="AB151" s="2"/>
      <c r="AC151" s="2">
        <v>83376402</v>
      </c>
      <c r="AD151" s="2">
        <f t="shared" si="170"/>
        <v>153.63</v>
      </c>
      <c r="AE151" s="2">
        <f t="shared" si="171"/>
        <v>153.63</v>
      </c>
      <c r="AF151" s="2">
        <f>ROUND((((EV151)-(EW151))+AG151),6)</f>
        <v>0</v>
      </c>
      <c r="AG151" s="2">
        <f>ROUND((EW151),6)</f>
        <v>0</v>
      </c>
      <c r="AH151" s="2">
        <f>ROUND((EX151),6)</f>
        <v>0</v>
      </c>
      <c r="AI151" s="2">
        <f t="shared" si="172"/>
        <v>0</v>
      </c>
      <c r="AJ151" s="2">
        <f>(EY151)</f>
        <v>0</v>
      </c>
      <c r="AK151" s="2">
        <f>(EZ151)</f>
        <v>0</v>
      </c>
      <c r="AL151" s="2">
        <f t="shared" si="173"/>
        <v>0</v>
      </c>
      <c r="AM151" s="2">
        <v>153.63</v>
      </c>
      <c r="AN151" s="2">
        <v>153.63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1</v>
      </c>
      <c r="AY151" s="2">
        <v>1</v>
      </c>
      <c r="AZ151" s="2"/>
      <c r="BA151" s="2"/>
      <c r="BB151" s="2">
        <v>1</v>
      </c>
      <c r="BC151" s="2">
        <v>1</v>
      </c>
      <c r="BD151" s="2">
        <v>1</v>
      </c>
      <c r="BE151" s="2">
        <v>1</v>
      </c>
      <c r="BF151" s="2" t="s">
        <v>3</v>
      </c>
      <c r="BG151" s="2" t="s">
        <v>3</v>
      </c>
      <c r="BH151" s="2" t="s">
        <v>3</v>
      </c>
      <c r="BI151" s="2" t="s">
        <v>3</v>
      </c>
      <c r="BJ151" s="2">
        <v>3</v>
      </c>
      <c r="BK151" s="2">
        <v>2</v>
      </c>
      <c r="BL151" s="2" t="s">
        <v>186</v>
      </c>
      <c r="BM151" s="2"/>
      <c r="BN151" s="2"/>
      <c r="BO151" s="2">
        <v>1618</v>
      </c>
      <c r="BP151" s="2">
        <v>0</v>
      </c>
      <c r="BQ151" s="2" t="s">
        <v>3</v>
      </c>
      <c r="BR151" s="2">
        <v>0</v>
      </c>
      <c r="BS151" s="2">
        <v>201</v>
      </c>
      <c r="BT151" s="2">
        <v>0</v>
      </c>
      <c r="BU151" s="2">
        <v>1</v>
      </c>
      <c r="BV151" s="2">
        <v>1</v>
      </c>
      <c r="BW151" s="2">
        <v>1</v>
      </c>
      <c r="BX151" s="2">
        <v>1</v>
      </c>
      <c r="BY151" s="2">
        <v>1</v>
      </c>
      <c r="BZ151" s="2">
        <v>1</v>
      </c>
      <c r="CA151" s="2" t="s">
        <v>3</v>
      </c>
      <c r="CB151" s="2">
        <v>0</v>
      </c>
      <c r="CC151" s="2">
        <v>0</v>
      </c>
      <c r="CD151" s="2" t="s">
        <v>3</v>
      </c>
      <c r="CE151" s="2"/>
      <c r="CF151" s="2"/>
      <c r="CG151" s="2">
        <v>30</v>
      </c>
      <c r="CH151" s="2">
        <v>0</v>
      </c>
      <c r="CI151" s="2">
        <v>0</v>
      </c>
      <c r="CJ151" s="2"/>
      <c r="CK151" s="2"/>
      <c r="CL151" s="2"/>
      <c r="CM151" s="2"/>
      <c r="CN151" s="2"/>
      <c r="CO151" s="2">
        <v>0</v>
      </c>
      <c r="CP151" s="2" t="s">
        <v>3</v>
      </c>
      <c r="CQ151" s="2">
        <v>0</v>
      </c>
      <c r="CR151" s="2">
        <f t="shared" si="174"/>
        <v>921.78</v>
      </c>
      <c r="CS151" s="2">
        <f t="shared" si="175"/>
        <v>153.63</v>
      </c>
      <c r="CT151" s="2">
        <f>(ROUND((ROUND(((EV151)*AX151*1),2)*BD151),2)+ROUND((ROUND(((AG151-(EW151))*AX151*1),2)*BU151),2))</f>
        <v>0</v>
      </c>
      <c r="CU151" s="2">
        <f t="shared" si="176"/>
        <v>0</v>
      </c>
      <c r="CV151" s="2">
        <f t="shared" si="177"/>
        <v>0</v>
      </c>
      <c r="CW151" s="2">
        <f t="shared" si="178"/>
        <v>0</v>
      </c>
      <c r="CX151" s="2">
        <f t="shared" si="179"/>
        <v>0</v>
      </c>
      <c r="CY151" s="2">
        <f t="shared" si="180"/>
        <v>0</v>
      </c>
      <c r="CZ151" s="2">
        <f t="shared" si="181"/>
        <v>0</v>
      </c>
      <c r="DA151" s="2">
        <f t="shared" si="182"/>
        <v>0</v>
      </c>
      <c r="DB151" s="2">
        <f t="shared" si="183"/>
        <v>0</v>
      </c>
      <c r="DC151" s="2"/>
      <c r="DD151" s="2"/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 t="s">
        <v>3</v>
      </c>
      <c r="DO151" s="2" t="s">
        <v>3</v>
      </c>
      <c r="DP151" s="2">
        <v>0</v>
      </c>
      <c r="DQ151" s="2">
        <v>0</v>
      </c>
      <c r="DR151" s="2">
        <v>1</v>
      </c>
      <c r="DS151" s="2">
        <v>1</v>
      </c>
      <c r="DT151" s="2"/>
      <c r="DU151" s="2"/>
      <c r="DV151" s="2"/>
      <c r="DW151" s="2">
        <v>1013</v>
      </c>
      <c r="DX151" s="2" t="s">
        <v>185</v>
      </c>
      <c r="DY151" s="2" t="s">
        <v>185</v>
      </c>
      <c r="DZ151" s="2">
        <v>1</v>
      </c>
      <c r="EA151" s="2"/>
      <c r="EB151" s="2" t="s">
        <v>3</v>
      </c>
      <c r="EC151" s="2" t="s">
        <v>3</v>
      </c>
      <c r="ED151" s="2" t="s">
        <v>3</v>
      </c>
      <c r="EE151" s="2" t="s">
        <v>3</v>
      </c>
      <c r="EF151" s="2"/>
      <c r="EG151" s="2">
        <v>82946513</v>
      </c>
      <c r="EH151" s="2">
        <v>201</v>
      </c>
      <c r="EI151" s="2" t="s">
        <v>165</v>
      </c>
      <c r="EJ151" s="2">
        <v>0</v>
      </c>
      <c r="EK151" s="2" t="s">
        <v>3</v>
      </c>
      <c r="EL151" s="2">
        <v>2</v>
      </c>
      <c r="EM151" s="2">
        <v>1618</v>
      </c>
      <c r="EN151" s="2" t="s">
        <v>166</v>
      </c>
      <c r="EO151" s="2" t="s">
        <v>167</v>
      </c>
      <c r="EP151" s="2"/>
      <c r="EQ151" s="2" t="s">
        <v>3</v>
      </c>
      <c r="ER151" s="2"/>
      <c r="ES151" s="2">
        <v>131072</v>
      </c>
      <c r="ET151" s="2">
        <v>153.63</v>
      </c>
      <c r="EU151" s="2">
        <v>153.63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>
        <v>0</v>
      </c>
      <c r="FT151" s="2">
        <v>0</v>
      </c>
      <c r="FU151" s="2">
        <v>0</v>
      </c>
      <c r="FV151" s="2"/>
      <c r="FW151" s="2"/>
      <c r="FX151" s="2"/>
      <c r="FY151" s="2"/>
      <c r="FZ151" s="2">
        <v>0</v>
      </c>
      <c r="GA151" s="2">
        <v>0</v>
      </c>
      <c r="GB151" s="2"/>
      <c r="GC151" s="2" t="s">
        <v>3</v>
      </c>
      <c r="GD151" s="2"/>
      <c r="GE151" s="2"/>
      <c r="GF151" s="2">
        <v>1</v>
      </c>
      <c r="GG151" s="2"/>
      <c r="GH151" s="2">
        <v>-408644853</v>
      </c>
      <c r="GI151" s="2">
        <v>2</v>
      </c>
      <c r="GJ151" s="2">
        <v>1</v>
      </c>
      <c r="GK151" s="2">
        <v>-2</v>
      </c>
      <c r="GL151" s="2">
        <v>0</v>
      </c>
      <c r="GM151" s="2">
        <v>0</v>
      </c>
      <c r="GN151" s="2">
        <f t="shared" si="184"/>
        <v>0</v>
      </c>
      <c r="GO151" s="2">
        <f t="shared" si="185"/>
        <v>921.78</v>
      </c>
      <c r="GP151" s="2">
        <f t="shared" si="186"/>
        <v>0</v>
      </c>
      <c r="GQ151" s="2">
        <f t="shared" si="187"/>
        <v>921.78</v>
      </c>
      <c r="GR151" s="2">
        <f t="shared" si="188"/>
        <v>0</v>
      </c>
      <c r="GS151" s="2"/>
      <c r="GT151" s="2">
        <v>0</v>
      </c>
      <c r="GU151" s="2">
        <v>0</v>
      </c>
      <c r="GV151" s="2">
        <v>0</v>
      </c>
      <c r="GW151" s="2" t="s">
        <v>3</v>
      </c>
      <c r="GX151" s="2">
        <f t="shared" si="189"/>
        <v>0</v>
      </c>
      <c r="GY151" s="2">
        <v>1</v>
      </c>
      <c r="GZ151" s="2">
        <f t="shared" si="190"/>
        <v>0</v>
      </c>
      <c r="HA151" s="2"/>
      <c r="HB151" s="2"/>
      <c r="HC151" s="2">
        <v>0</v>
      </c>
      <c r="HD151" s="2">
        <v>0</v>
      </c>
      <c r="HE151" s="2">
        <f t="shared" si="191"/>
        <v>0</v>
      </c>
      <c r="HF151" s="2"/>
      <c r="HG151" s="2" t="s">
        <v>3</v>
      </c>
      <c r="HH151" s="2" t="s">
        <v>3</v>
      </c>
      <c r="HI151" s="2"/>
      <c r="HJ151" s="2"/>
      <c r="HK151" s="2"/>
      <c r="HL151" s="2"/>
      <c r="HM151" s="2"/>
      <c r="HN151" s="2"/>
      <c r="HO151" s="2" t="s">
        <v>3</v>
      </c>
      <c r="HP151" s="2" t="s">
        <v>3</v>
      </c>
      <c r="HQ151" s="2" t="s">
        <v>3</v>
      </c>
      <c r="HR151" s="2" t="s">
        <v>3</v>
      </c>
      <c r="HS151" s="2" t="s">
        <v>3</v>
      </c>
      <c r="HT151" s="2"/>
      <c r="HU151" s="2">
        <v>0</v>
      </c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>
        <v>0</v>
      </c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x14ac:dyDescent="0.2">
      <c r="A152">
        <v>17</v>
      </c>
      <c r="B152">
        <v>1</v>
      </c>
      <c r="E152" t="s">
        <v>182</v>
      </c>
      <c r="F152" t="s">
        <v>183</v>
      </c>
      <c r="G152" t="s">
        <v>184</v>
      </c>
      <c r="H152" t="s">
        <v>185</v>
      </c>
      <c r="I152" s="2">
        <f t="shared" si="148"/>
        <v>6</v>
      </c>
      <c r="J152">
        <v>0</v>
      </c>
      <c r="K152">
        <f>ROUND(6,9)</f>
        <v>6</v>
      </c>
      <c r="L152" s="38">
        <v>6</v>
      </c>
      <c r="Q152">
        <f t="shared" si="160"/>
        <v>1944.96</v>
      </c>
      <c r="R152">
        <f t="shared" si="161"/>
        <v>1944.96</v>
      </c>
      <c r="S152">
        <f>(ROUND((ROUND(((EV152)*AX152*I152),2)*BD152),2)+ROUND((ROUND(((AG152-(EW152))*AX152*I152),2)*BU152),2))</f>
        <v>0</v>
      </c>
      <c r="T152">
        <f t="shared" si="162"/>
        <v>0</v>
      </c>
      <c r="U152">
        <f t="shared" si="163"/>
        <v>0</v>
      </c>
      <c r="V152">
        <f t="shared" si="164"/>
        <v>0</v>
      </c>
      <c r="W152">
        <f t="shared" si="165"/>
        <v>0</v>
      </c>
      <c r="X152">
        <f t="shared" si="166"/>
        <v>0</v>
      </c>
      <c r="Y152">
        <f t="shared" si="167"/>
        <v>0</v>
      </c>
      <c r="Z152">
        <f t="shared" si="168"/>
        <v>0</v>
      </c>
      <c r="AA152">
        <f t="shared" si="169"/>
        <v>0</v>
      </c>
      <c r="AC152">
        <v>83376404</v>
      </c>
      <c r="AD152">
        <f t="shared" si="170"/>
        <v>153.63</v>
      </c>
      <c r="AE152">
        <f t="shared" si="171"/>
        <v>153.63</v>
      </c>
      <c r="AF152">
        <f>ROUND((((EV152)-(EW152))+AG152),6)</f>
        <v>0</v>
      </c>
      <c r="AG152">
        <f>ROUND((EW152),6)</f>
        <v>0</v>
      </c>
      <c r="AH152">
        <f>ROUND((EX152),6)</f>
        <v>0</v>
      </c>
      <c r="AI152">
        <f t="shared" si="172"/>
        <v>0</v>
      </c>
      <c r="AJ152">
        <f>(EY152)</f>
        <v>0</v>
      </c>
      <c r="AK152">
        <f>(EZ152)</f>
        <v>0</v>
      </c>
      <c r="AL152">
        <f t="shared" si="173"/>
        <v>0</v>
      </c>
      <c r="AM152">
        <v>153.63</v>
      </c>
      <c r="AN152">
        <v>153.63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1</v>
      </c>
      <c r="BB152">
        <v>1</v>
      </c>
      <c r="BC152">
        <v>1</v>
      </c>
      <c r="BD152">
        <v>1</v>
      </c>
      <c r="BE152">
        <v>2.11</v>
      </c>
      <c r="BF152" t="s">
        <v>3</v>
      </c>
      <c r="BG152" t="s">
        <v>3</v>
      </c>
      <c r="BH152" t="s">
        <v>3</v>
      </c>
      <c r="BI152" t="s">
        <v>3</v>
      </c>
      <c r="BJ152">
        <v>3</v>
      </c>
      <c r="BK152">
        <v>2</v>
      </c>
      <c r="BL152" t="s">
        <v>186</v>
      </c>
      <c r="BO152">
        <v>1618</v>
      </c>
      <c r="BP152">
        <v>0</v>
      </c>
      <c r="BQ152" t="s">
        <v>183</v>
      </c>
      <c r="BR152">
        <v>1</v>
      </c>
      <c r="BS152">
        <v>201</v>
      </c>
      <c r="BT152">
        <v>0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 t="s">
        <v>3</v>
      </c>
      <c r="CB152">
        <v>0</v>
      </c>
      <c r="CC152">
        <v>0</v>
      </c>
      <c r="CD152" t="s">
        <v>3</v>
      </c>
      <c r="CG152">
        <v>30</v>
      </c>
      <c r="CH152">
        <v>0</v>
      </c>
      <c r="CI152">
        <v>0</v>
      </c>
      <c r="CO152">
        <v>0</v>
      </c>
      <c r="CP152" t="s">
        <v>3</v>
      </c>
      <c r="CQ152">
        <v>0</v>
      </c>
      <c r="CR152">
        <f t="shared" si="174"/>
        <v>1944.96</v>
      </c>
      <c r="CS152">
        <f t="shared" si="175"/>
        <v>324.16000000000003</v>
      </c>
      <c r="CT152">
        <f>(ROUND((ROUND(((EV152)*AX152*1),2)*BD152),2)+ROUND((ROUND(((AG152-(EW152))*AX152*1),2)*BU152),2))</f>
        <v>0</v>
      </c>
      <c r="CU152">
        <f t="shared" si="176"/>
        <v>0</v>
      </c>
      <c r="CV152">
        <f t="shared" si="177"/>
        <v>0</v>
      </c>
      <c r="CW152">
        <f t="shared" si="178"/>
        <v>0</v>
      </c>
      <c r="CX152">
        <f t="shared" si="179"/>
        <v>0</v>
      </c>
      <c r="CY152">
        <f t="shared" si="180"/>
        <v>0</v>
      </c>
      <c r="CZ152">
        <f t="shared" si="181"/>
        <v>0</v>
      </c>
      <c r="DA152">
        <f t="shared" si="182"/>
        <v>0</v>
      </c>
      <c r="DB152">
        <f t="shared" si="183"/>
        <v>0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 t="s">
        <v>3</v>
      </c>
      <c r="DO152" t="s">
        <v>3</v>
      </c>
      <c r="DP152">
        <v>0</v>
      </c>
      <c r="DQ152">
        <v>0</v>
      </c>
      <c r="DR152">
        <v>1</v>
      </c>
      <c r="DS152">
        <v>1</v>
      </c>
      <c r="DW152">
        <v>1013</v>
      </c>
      <c r="DX152" t="s">
        <v>185</v>
      </c>
      <c r="DY152" t="s">
        <v>185</v>
      </c>
      <c r="DZ152">
        <v>1</v>
      </c>
      <c r="EB152" t="s">
        <v>3</v>
      </c>
      <c r="EC152" t="s">
        <v>3</v>
      </c>
      <c r="ED152" t="s">
        <v>3</v>
      </c>
      <c r="EE152" t="s">
        <v>3</v>
      </c>
      <c r="EG152">
        <v>82946513</v>
      </c>
      <c r="EH152">
        <v>201</v>
      </c>
      <c r="EI152" t="s">
        <v>165</v>
      </c>
      <c r="EJ152">
        <v>0</v>
      </c>
      <c r="EK152" t="s">
        <v>3</v>
      </c>
      <c r="EL152">
        <v>2</v>
      </c>
      <c r="EM152">
        <v>1618</v>
      </c>
      <c r="EN152" t="s">
        <v>166</v>
      </c>
      <c r="EO152" t="s">
        <v>167</v>
      </c>
      <c r="EQ152" t="s">
        <v>3</v>
      </c>
      <c r="ES152">
        <v>131072</v>
      </c>
      <c r="ET152">
        <v>153.63</v>
      </c>
      <c r="EU152">
        <v>153.63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S152">
        <v>0</v>
      </c>
      <c r="FT152">
        <v>0</v>
      </c>
      <c r="FU152">
        <v>0</v>
      </c>
      <c r="FZ152">
        <v>0</v>
      </c>
      <c r="GA152">
        <v>0</v>
      </c>
      <c r="GC152" t="s">
        <v>3</v>
      </c>
      <c r="GF152">
        <v>1</v>
      </c>
      <c r="GH152">
        <v>-408644853</v>
      </c>
      <c r="GI152">
        <v>2</v>
      </c>
      <c r="GJ152">
        <v>1</v>
      </c>
      <c r="GK152">
        <v>2</v>
      </c>
      <c r="GL152">
        <v>0</v>
      </c>
      <c r="GM152">
        <v>0</v>
      </c>
      <c r="GN152">
        <f t="shared" si="184"/>
        <v>0</v>
      </c>
      <c r="GO152">
        <f t="shared" si="185"/>
        <v>1944.96</v>
      </c>
      <c r="GP152">
        <f t="shared" si="186"/>
        <v>0</v>
      </c>
      <c r="GQ152">
        <f t="shared" si="187"/>
        <v>1944.96</v>
      </c>
      <c r="GR152">
        <f t="shared" si="188"/>
        <v>0</v>
      </c>
      <c r="GT152">
        <v>0</v>
      </c>
      <c r="GU152">
        <v>0</v>
      </c>
      <c r="GV152">
        <v>0</v>
      </c>
      <c r="GW152" t="s">
        <v>3</v>
      </c>
      <c r="GX152">
        <f t="shared" si="189"/>
        <v>0</v>
      </c>
      <c r="GY152">
        <v>1</v>
      </c>
      <c r="GZ152">
        <f t="shared" si="190"/>
        <v>0</v>
      </c>
      <c r="HC152">
        <v>0</v>
      </c>
      <c r="HD152">
        <v>0</v>
      </c>
      <c r="HE152">
        <f t="shared" si="191"/>
        <v>0</v>
      </c>
      <c r="HG152" t="s">
        <v>3</v>
      </c>
      <c r="HH152" t="s">
        <v>3</v>
      </c>
      <c r="HO152" t="s">
        <v>3</v>
      </c>
      <c r="HP152" t="s">
        <v>3</v>
      </c>
      <c r="HQ152" t="s">
        <v>3</v>
      </c>
      <c r="HR152" t="s">
        <v>3</v>
      </c>
      <c r="HS152" t="s">
        <v>3</v>
      </c>
      <c r="HU152">
        <v>0</v>
      </c>
      <c r="IM152">
        <v>0</v>
      </c>
    </row>
    <row r="153" spans="1:257" x14ac:dyDescent="0.2">
      <c r="A153" s="2">
        <v>17</v>
      </c>
      <c r="B153" s="2">
        <v>1</v>
      </c>
      <c r="C153" s="2">
        <f>ROW(SmtRes!A297)</f>
        <v>297</v>
      </c>
      <c r="D153" s="2">
        <f>ROW(EtalonRes!A323)</f>
        <v>323</v>
      </c>
      <c r="E153" s="2" t="s">
        <v>187</v>
      </c>
      <c r="F153" s="2" t="s">
        <v>188</v>
      </c>
      <c r="G153" s="2" t="s">
        <v>189</v>
      </c>
      <c r="H153" s="2" t="s">
        <v>190</v>
      </c>
      <c r="I153" s="2">
        <f t="shared" si="148"/>
        <v>2</v>
      </c>
      <c r="J153" s="2">
        <v>0</v>
      </c>
      <c r="K153" s="2">
        <v>3</v>
      </c>
      <c r="L153" s="2">
        <v>3</v>
      </c>
      <c r="M153" s="2">
        <v>1</v>
      </c>
      <c r="N153" s="2"/>
      <c r="O153" s="2"/>
      <c r="P153" s="2"/>
      <c r="Q153" s="2">
        <f t="shared" si="160"/>
        <v>25.63</v>
      </c>
      <c r="R153" s="2">
        <f t="shared" si="161"/>
        <v>22.6</v>
      </c>
      <c r="S153" s="2">
        <f>(ROUND((ROUND((((EV153*1.15))*AX153*I153),2)*BD153),2)+ROUND((ROUND(((AG153-((EW153*1.15)))*AX153*I153),2)*BU153),2))</f>
        <v>0</v>
      </c>
      <c r="T153" s="2">
        <f t="shared" si="162"/>
        <v>0</v>
      </c>
      <c r="U153" s="2">
        <f t="shared" si="163"/>
        <v>3.03</v>
      </c>
      <c r="V153" s="2">
        <f t="shared" si="164"/>
        <v>0</v>
      </c>
      <c r="W153" s="2">
        <f t="shared" si="165"/>
        <v>0.24080999999999997</v>
      </c>
      <c r="X153" s="2">
        <f t="shared" si="166"/>
        <v>0</v>
      </c>
      <c r="Y153" s="2">
        <f t="shared" si="167"/>
        <v>0</v>
      </c>
      <c r="Z153" s="2">
        <f t="shared" si="168"/>
        <v>2.73</v>
      </c>
      <c r="AA153" s="2">
        <f t="shared" si="169"/>
        <v>1.39</v>
      </c>
      <c r="AB153" s="2"/>
      <c r="AC153" s="2">
        <v>83376402</v>
      </c>
      <c r="AD153" s="2">
        <f t="shared" si="170"/>
        <v>12.749000000000001</v>
      </c>
      <c r="AE153" s="2">
        <f t="shared" si="171"/>
        <v>11.3</v>
      </c>
      <c r="AF153" s="2">
        <f>ROUND(((((EV153*1.15))-((EW153*1.15)))+AG153),6)</f>
        <v>0</v>
      </c>
      <c r="AG153" s="2">
        <f>ROUND(((EW153*1.15)),6)</f>
        <v>0</v>
      </c>
      <c r="AH153" s="2">
        <f>ROUND(((EX153*1.15)),6)</f>
        <v>1.4490000000000001</v>
      </c>
      <c r="AI153" s="2">
        <f t="shared" si="172"/>
        <v>0</v>
      </c>
      <c r="AJ153" s="2">
        <f>((EY153*1.15))</f>
        <v>0.11499999999999999</v>
      </c>
      <c r="AK153" s="2">
        <f>((EZ153*1.15))</f>
        <v>0</v>
      </c>
      <c r="AL153" s="2">
        <f t="shared" si="173"/>
        <v>0</v>
      </c>
      <c r="AM153" s="2">
        <v>12.56</v>
      </c>
      <c r="AN153" s="2">
        <v>11.3</v>
      </c>
      <c r="AO153" s="2">
        <v>0</v>
      </c>
      <c r="AP153" s="2">
        <v>0</v>
      </c>
      <c r="AQ153" s="2">
        <v>1.26</v>
      </c>
      <c r="AR153" s="2">
        <v>0</v>
      </c>
      <c r="AS153" s="2">
        <v>0.1</v>
      </c>
      <c r="AT153" s="2">
        <v>0</v>
      </c>
      <c r="AU153" s="2">
        <v>0</v>
      </c>
      <c r="AV153" s="2">
        <v>90</v>
      </c>
      <c r="AW153" s="2">
        <v>46</v>
      </c>
      <c r="AX153" s="2">
        <v>1.0469999999999999</v>
      </c>
      <c r="AY153" s="2">
        <v>1</v>
      </c>
      <c r="AZ153" s="2"/>
      <c r="BA153" s="2"/>
      <c r="BB153" s="2">
        <v>1</v>
      </c>
      <c r="BC153" s="2">
        <v>1</v>
      </c>
      <c r="BD153" s="2">
        <v>1</v>
      </c>
      <c r="BE153" s="2">
        <v>1</v>
      </c>
      <c r="BF153" s="2" t="s">
        <v>3</v>
      </c>
      <c r="BG153" s="2" t="s">
        <v>3</v>
      </c>
      <c r="BH153" s="2" t="s">
        <v>3</v>
      </c>
      <c r="BI153" s="2" t="s">
        <v>3</v>
      </c>
      <c r="BJ153" s="2">
        <v>0</v>
      </c>
      <c r="BK153" s="2">
        <v>2</v>
      </c>
      <c r="BL153" s="2" t="s">
        <v>191</v>
      </c>
      <c r="BM153" s="2"/>
      <c r="BN153" s="2"/>
      <c r="BO153" s="2">
        <v>68</v>
      </c>
      <c r="BP153" s="2">
        <v>0</v>
      </c>
      <c r="BQ153" s="2" t="s">
        <v>188</v>
      </c>
      <c r="BR153" s="2">
        <v>1</v>
      </c>
      <c r="BS153" s="2">
        <v>40</v>
      </c>
      <c r="BT153" s="2">
        <v>0</v>
      </c>
      <c r="BU153" s="2">
        <v>1</v>
      </c>
      <c r="BV153" s="2">
        <v>1</v>
      </c>
      <c r="BW153" s="2">
        <v>1</v>
      </c>
      <c r="BX153" s="2">
        <v>1</v>
      </c>
      <c r="BY153" s="2">
        <v>1</v>
      </c>
      <c r="BZ153" s="2">
        <v>1</v>
      </c>
      <c r="CA153" s="2" t="s">
        <v>3</v>
      </c>
      <c r="CB153" s="2">
        <v>90</v>
      </c>
      <c r="CC153" s="2">
        <v>46</v>
      </c>
      <c r="CD153" s="2" t="s">
        <v>3</v>
      </c>
      <c r="CE153" s="2"/>
      <c r="CF153" s="2"/>
      <c r="CG153" s="2">
        <v>30</v>
      </c>
      <c r="CH153" s="2">
        <v>0</v>
      </c>
      <c r="CI153" s="2">
        <v>0</v>
      </c>
      <c r="CJ153" s="2"/>
      <c r="CK153" s="2"/>
      <c r="CL153" s="2"/>
      <c r="CM153" s="2"/>
      <c r="CN153" s="2"/>
      <c r="CO153" s="2">
        <v>0</v>
      </c>
      <c r="CP153" s="2" t="s">
        <v>335</v>
      </c>
      <c r="CQ153" s="2">
        <v>0</v>
      </c>
      <c r="CR153" s="2">
        <f t="shared" si="174"/>
        <v>25.630000000000003</v>
      </c>
      <c r="CS153" s="2">
        <f t="shared" si="175"/>
        <v>11.3</v>
      </c>
      <c r="CT153" s="2">
        <f>(ROUND((ROUND((((EV153*1.15))*AX153*1),2)*BD153),2)+ROUND((ROUND(((AG153-((EW153*1.15)))*AX153*1),2)*BU153),2))</f>
        <v>0</v>
      </c>
      <c r="CU153" s="2">
        <f t="shared" si="176"/>
        <v>0</v>
      </c>
      <c r="CV153" s="2">
        <f t="shared" si="177"/>
        <v>1.52</v>
      </c>
      <c r="CW153" s="2">
        <f t="shared" si="178"/>
        <v>0</v>
      </c>
      <c r="CX153" s="2">
        <f t="shared" si="179"/>
        <v>0.12040499999999998</v>
      </c>
      <c r="CY153" s="2">
        <f t="shared" si="180"/>
        <v>0</v>
      </c>
      <c r="CZ153" s="2">
        <f t="shared" si="181"/>
        <v>0</v>
      </c>
      <c r="DA153" s="2">
        <f t="shared" si="182"/>
        <v>2.7269999999999999</v>
      </c>
      <c r="DB153" s="2">
        <f t="shared" si="183"/>
        <v>1.3937999999999999</v>
      </c>
      <c r="DC153" s="2"/>
      <c r="DD153" s="2">
        <v>39</v>
      </c>
      <c r="DE153" s="2" t="s">
        <v>3</v>
      </c>
      <c r="DF153" s="2" t="s">
        <v>3</v>
      </c>
      <c r="DG153" s="2" t="s">
        <v>26</v>
      </c>
      <c r="DH153" s="2" t="s">
        <v>26</v>
      </c>
      <c r="DI153" s="2" t="s">
        <v>26</v>
      </c>
      <c r="DJ153" s="2" t="s">
        <v>3</v>
      </c>
      <c r="DK153" s="2" t="s">
        <v>26</v>
      </c>
      <c r="DL153" s="2" t="s">
        <v>26</v>
      </c>
      <c r="DM153" s="2" t="s">
        <v>3</v>
      </c>
      <c r="DN153" s="2" t="s">
        <v>3</v>
      </c>
      <c r="DO153" s="2" t="s">
        <v>3</v>
      </c>
      <c r="DP153" s="2">
        <v>0</v>
      </c>
      <c r="DQ153" s="2">
        <v>0</v>
      </c>
      <c r="DR153" s="2">
        <v>1</v>
      </c>
      <c r="DS153" s="2">
        <v>1</v>
      </c>
      <c r="DT153" s="2"/>
      <c r="DU153" s="2"/>
      <c r="DV153" s="2"/>
      <c r="DW153" s="2">
        <v>1013</v>
      </c>
      <c r="DX153" s="2" t="s">
        <v>190</v>
      </c>
      <c r="DY153" s="2" t="s">
        <v>190</v>
      </c>
      <c r="DZ153" s="2">
        <v>1</v>
      </c>
      <c r="EA153" s="2"/>
      <c r="EB153" s="2" t="s">
        <v>3</v>
      </c>
      <c r="EC153" s="2" t="s">
        <v>3</v>
      </c>
      <c r="ED153" s="2" t="s">
        <v>3</v>
      </c>
      <c r="EE153" s="2" t="s">
        <v>3</v>
      </c>
      <c r="EF153" s="2"/>
      <c r="EG153" s="2">
        <v>82946484</v>
      </c>
      <c r="EH153" s="2">
        <v>40</v>
      </c>
      <c r="EI153" s="2" t="s">
        <v>157</v>
      </c>
      <c r="EJ153" s="2">
        <v>0</v>
      </c>
      <c r="EK153" s="2" t="s">
        <v>3</v>
      </c>
      <c r="EL153" s="2">
        <v>2</v>
      </c>
      <c r="EM153" s="2">
        <v>68</v>
      </c>
      <c r="EN153" s="2" t="s">
        <v>192</v>
      </c>
      <c r="EO153" s="2" t="s">
        <v>193</v>
      </c>
      <c r="EP153" s="2"/>
      <c r="EQ153" s="2" t="s">
        <v>29</v>
      </c>
      <c r="ER153" s="2"/>
      <c r="ES153" s="2">
        <v>131072</v>
      </c>
      <c r="ET153" s="2">
        <v>12.56</v>
      </c>
      <c r="EU153" s="2">
        <v>11.3</v>
      </c>
      <c r="EV153" s="2">
        <v>0</v>
      </c>
      <c r="EW153" s="2">
        <v>0</v>
      </c>
      <c r="EX153" s="2">
        <v>1.26</v>
      </c>
      <c r="EY153" s="2">
        <v>0.1</v>
      </c>
      <c r="EZ153" s="2">
        <v>0</v>
      </c>
      <c r="FA153" s="2">
        <v>0</v>
      </c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>
        <v>0</v>
      </c>
      <c r="FT153" s="2">
        <v>0</v>
      </c>
      <c r="FU153" s="2">
        <v>2</v>
      </c>
      <c r="FV153" s="2"/>
      <c r="FW153" s="2"/>
      <c r="FX153" s="2"/>
      <c r="FY153" s="2"/>
      <c r="FZ153" s="2">
        <v>90</v>
      </c>
      <c r="GA153" s="2">
        <v>46</v>
      </c>
      <c r="GB153" s="2"/>
      <c r="GC153" s="2" t="s">
        <v>3</v>
      </c>
      <c r="GD153" s="2"/>
      <c r="GE153" s="2"/>
      <c r="GF153" s="2">
        <v>1</v>
      </c>
      <c r="GG153" s="2"/>
      <c r="GH153" s="2">
        <v>44876246</v>
      </c>
      <c r="GI153" s="2">
        <v>2</v>
      </c>
      <c r="GJ153" s="2">
        <v>1</v>
      </c>
      <c r="GK153" s="2">
        <v>2</v>
      </c>
      <c r="GL153" s="2">
        <v>0</v>
      </c>
      <c r="GM153" s="2">
        <v>0</v>
      </c>
      <c r="GN153" s="2">
        <f t="shared" si="184"/>
        <v>0</v>
      </c>
      <c r="GO153" s="2">
        <f t="shared" si="185"/>
        <v>29.75</v>
      </c>
      <c r="GP153" s="2">
        <f t="shared" si="186"/>
        <v>0</v>
      </c>
      <c r="GQ153" s="2">
        <f t="shared" si="187"/>
        <v>29.75</v>
      </c>
      <c r="GR153" s="2">
        <f t="shared" si="188"/>
        <v>0</v>
      </c>
      <c r="GS153" s="2"/>
      <c r="GT153" s="2">
        <v>0</v>
      </c>
      <c r="GU153" s="2">
        <v>0</v>
      </c>
      <c r="GV153" s="2">
        <v>0</v>
      </c>
      <c r="GW153" s="2" t="s">
        <v>3</v>
      </c>
      <c r="GX153" s="2">
        <f t="shared" si="189"/>
        <v>0</v>
      </c>
      <c r="GY153" s="2">
        <v>1</v>
      </c>
      <c r="GZ153" s="2">
        <f t="shared" si="190"/>
        <v>0</v>
      </c>
      <c r="HA153" s="2"/>
      <c r="HB153" s="2"/>
      <c r="HC153" s="2">
        <v>0</v>
      </c>
      <c r="HD153" s="2">
        <v>0</v>
      </c>
      <c r="HE153" s="2">
        <f t="shared" si="191"/>
        <v>0</v>
      </c>
      <c r="HF153" s="2"/>
      <c r="HG153" s="2" t="s">
        <v>3</v>
      </c>
      <c r="HH153" s="2" t="s">
        <v>3</v>
      </c>
      <c r="HI153" s="2"/>
      <c r="HJ153" s="2"/>
      <c r="HK153" s="2"/>
      <c r="HL153" s="2"/>
      <c r="HM153" s="2"/>
      <c r="HN153" s="2"/>
      <c r="HO153" s="2" t="s">
        <v>3</v>
      </c>
      <c r="HP153" s="2" t="s">
        <v>3</v>
      </c>
      <c r="HQ153" s="2" t="s">
        <v>3</v>
      </c>
      <c r="HR153" s="2" t="s">
        <v>3</v>
      </c>
      <c r="HS153" s="2" t="s">
        <v>3</v>
      </c>
      <c r="HT153" s="2"/>
      <c r="HU153" s="2">
        <v>0</v>
      </c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>
        <v>0</v>
      </c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x14ac:dyDescent="0.2">
      <c r="A154">
        <v>17</v>
      </c>
      <c r="B154">
        <v>1</v>
      </c>
      <c r="C154">
        <f>ROW(SmtRes!A298)</f>
        <v>298</v>
      </c>
      <c r="D154">
        <f>ROW(EtalonRes!A324)</f>
        <v>324</v>
      </c>
      <c r="E154" t="s">
        <v>187</v>
      </c>
      <c r="F154" t="s">
        <v>188</v>
      </c>
      <c r="G154" t="s">
        <v>189</v>
      </c>
      <c r="H154" t="s">
        <v>190</v>
      </c>
      <c r="I154" s="2">
        <f t="shared" si="148"/>
        <v>2</v>
      </c>
      <c r="J154">
        <v>0</v>
      </c>
      <c r="K154">
        <v>3</v>
      </c>
      <c r="L154" s="38">
        <v>3</v>
      </c>
      <c r="M154" s="38">
        <v>1</v>
      </c>
      <c r="Q154">
        <f t="shared" si="160"/>
        <v>391.52</v>
      </c>
      <c r="R154">
        <f t="shared" si="161"/>
        <v>222.84</v>
      </c>
      <c r="S154">
        <f>(ROUND((ROUND((((EV154*1.15))*AX154*I154),2)*BD154),2)+ROUND((ROUND(((AG154-((EW154*1.15)))*AX154*I154),2)*BU154),2))</f>
        <v>0</v>
      </c>
      <c r="T154">
        <f t="shared" si="162"/>
        <v>0</v>
      </c>
      <c r="U154">
        <f t="shared" si="163"/>
        <v>168.68</v>
      </c>
      <c r="V154">
        <f t="shared" si="164"/>
        <v>0</v>
      </c>
      <c r="W154">
        <f t="shared" si="165"/>
        <v>0.24080999999999997</v>
      </c>
      <c r="X154">
        <f t="shared" si="166"/>
        <v>0</v>
      </c>
      <c r="Y154">
        <f t="shared" si="167"/>
        <v>0</v>
      </c>
      <c r="Z154">
        <f t="shared" si="168"/>
        <v>151.81</v>
      </c>
      <c r="AA154">
        <f t="shared" si="169"/>
        <v>77.59</v>
      </c>
      <c r="AC154">
        <v>83376404</v>
      </c>
      <c r="AD154">
        <f t="shared" si="170"/>
        <v>12.749000000000001</v>
      </c>
      <c r="AE154">
        <f t="shared" si="171"/>
        <v>11.3</v>
      </c>
      <c r="AF154">
        <f>ROUND(((((EV154*1.15))-((EW154*1.15)))+AG154),6)</f>
        <v>0</v>
      </c>
      <c r="AG154">
        <f>ROUND(((EW154*1.15)),6)</f>
        <v>0</v>
      </c>
      <c r="AH154">
        <f>ROUND(((EX154*1.15)),6)</f>
        <v>1.4490000000000001</v>
      </c>
      <c r="AI154">
        <f t="shared" si="172"/>
        <v>0</v>
      </c>
      <c r="AJ154">
        <f>((EY154*1.15))</f>
        <v>0.11499999999999999</v>
      </c>
      <c r="AK154">
        <f>((EZ154*1.15))</f>
        <v>0</v>
      </c>
      <c r="AL154">
        <f t="shared" si="173"/>
        <v>0</v>
      </c>
      <c r="AM154">
        <v>12.56</v>
      </c>
      <c r="AN154">
        <v>11.3</v>
      </c>
      <c r="AO154">
        <v>0</v>
      </c>
      <c r="AP154">
        <v>0</v>
      </c>
      <c r="AQ154">
        <v>1.26</v>
      </c>
      <c r="AR154">
        <v>0</v>
      </c>
      <c r="AS154">
        <v>0.1</v>
      </c>
      <c r="AT154">
        <v>0</v>
      </c>
      <c r="AU154">
        <v>0</v>
      </c>
      <c r="AV154">
        <v>90</v>
      </c>
      <c r="AW154">
        <v>46</v>
      </c>
      <c r="AX154">
        <v>1.0469999999999999</v>
      </c>
      <c r="AY154">
        <v>1</v>
      </c>
      <c r="BB154">
        <v>1</v>
      </c>
      <c r="BC154">
        <v>55.67</v>
      </c>
      <c r="BD154">
        <v>1</v>
      </c>
      <c r="BE154">
        <v>9.86</v>
      </c>
      <c r="BF154" t="s">
        <v>3</v>
      </c>
      <c r="BG154" t="s">
        <v>3</v>
      </c>
      <c r="BH154" t="s">
        <v>3</v>
      </c>
      <c r="BI154" t="s">
        <v>3</v>
      </c>
      <c r="BJ154">
        <v>0</v>
      </c>
      <c r="BK154">
        <v>2</v>
      </c>
      <c r="BL154" t="s">
        <v>191</v>
      </c>
      <c r="BO154">
        <v>68</v>
      </c>
      <c r="BP154">
        <v>0</v>
      </c>
      <c r="BQ154" t="s">
        <v>188</v>
      </c>
      <c r="BR154">
        <v>1</v>
      </c>
      <c r="BS154">
        <v>40</v>
      </c>
      <c r="BT154">
        <v>0</v>
      </c>
      <c r="BU154">
        <v>55.67</v>
      </c>
      <c r="BV154">
        <v>1</v>
      </c>
      <c r="BW154">
        <v>1</v>
      </c>
      <c r="BX154">
        <v>1</v>
      </c>
      <c r="BY154">
        <v>1</v>
      </c>
      <c r="BZ154">
        <v>1</v>
      </c>
      <c r="CA154" t="s">
        <v>3</v>
      </c>
      <c r="CB154">
        <v>90</v>
      </c>
      <c r="CC154">
        <v>46</v>
      </c>
      <c r="CD154" t="s">
        <v>3</v>
      </c>
      <c r="CG154">
        <v>30</v>
      </c>
      <c r="CH154">
        <v>0</v>
      </c>
      <c r="CI154">
        <v>0</v>
      </c>
      <c r="CO154">
        <v>0</v>
      </c>
      <c r="CP154" t="s">
        <v>335</v>
      </c>
      <c r="CQ154">
        <v>0</v>
      </c>
      <c r="CR154">
        <f t="shared" si="174"/>
        <v>391.52</v>
      </c>
      <c r="CS154">
        <f t="shared" si="175"/>
        <v>111.42</v>
      </c>
      <c r="CT154">
        <f>(ROUND((ROUND((((EV154*1.15))*AX154*1),2)*BD154),2)+ROUND((ROUND(((AG154-((EW154*1.15)))*AX154*1),2)*BU154),2))</f>
        <v>0</v>
      </c>
      <c r="CU154">
        <f t="shared" si="176"/>
        <v>0</v>
      </c>
      <c r="CV154">
        <f t="shared" si="177"/>
        <v>84.62</v>
      </c>
      <c r="CW154">
        <f t="shared" si="178"/>
        <v>0</v>
      </c>
      <c r="CX154">
        <f t="shared" si="179"/>
        <v>0.12040499999999998</v>
      </c>
      <c r="CY154">
        <f t="shared" si="180"/>
        <v>0</v>
      </c>
      <c r="CZ154">
        <f t="shared" si="181"/>
        <v>0</v>
      </c>
      <c r="DA154">
        <f t="shared" si="182"/>
        <v>151.81200000000001</v>
      </c>
      <c r="DB154">
        <f t="shared" si="183"/>
        <v>77.592800000000011</v>
      </c>
      <c r="DD154">
        <v>40</v>
      </c>
      <c r="DE154" t="s">
        <v>3</v>
      </c>
      <c r="DF154" t="s">
        <v>3</v>
      </c>
      <c r="DG154" t="s">
        <v>26</v>
      </c>
      <c r="DH154" t="s">
        <v>26</v>
      </c>
      <c r="DI154" t="s">
        <v>26</v>
      </c>
      <c r="DJ154" t="s">
        <v>3</v>
      </c>
      <c r="DK154" t="s">
        <v>26</v>
      </c>
      <c r="DL154" t="s">
        <v>26</v>
      </c>
      <c r="DM154" t="s">
        <v>3</v>
      </c>
      <c r="DN154" t="s">
        <v>3</v>
      </c>
      <c r="DO154" t="s">
        <v>3</v>
      </c>
      <c r="DP154">
        <v>0</v>
      </c>
      <c r="DQ154">
        <v>0</v>
      </c>
      <c r="DR154">
        <v>1</v>
      </c>
      <c r="DS154">
        <v>1</v>
      </c>
      <c r="DW154">
        <v>1013</v>
      </c>
      <c r="DX154" t="s">
        <v>190</v>
      </c>
      <c r="DY154" t="s">
        <v>190</v>
      </c>
      <c r="DZ154">
        <v>1</v>
      </c>
      <c r="EB154" t="s">
        <v>3</v>
      </c>
      <c r="EC154" t="s">
        <v>3</v>
      </c>
      <c r="ED154" t="s">
        <v>3</v>
      </c>
      <c r="EE154" t="s">
        <v>3</v>
      </c>
      <c r="EG154">
        <v>82946484</v>
      </c>
      <c r="EH154">
        <v>40</v>
      </c>
      <c r="EI154" t="s">
        <v>157</v>
      </c>
      <c r="EJ154">
        <v>0</v>
      </c>
      <c r="EK154" t="s">
        <v>3</v>
      </c>
      <c r="EL154">
        <v>2</v>
      </c>
      <c r="EM154">
        <v>68</v>
      </c>
      <c r="EN154" t="s">
        <v>192</v>
      </c>
      <c r="EO154" t="s">
        <v>193</v>
      </c>
      <c r="EQ154" t="s">
        <v>29</v>
      </c>
      <c r="ES154">
        <v>131072</v>
      </c>
      <c r="ET154">
        <v>12.56</v>
      </c>
      <c r="EU154">
        <v>11.3</v>
      </c>
      <c r="EV154">
        <v>0</v>
      </c>
      <c r="EW154">
        <v>0</v>
      </c>
      <c r="EX154">
        <v>1.26</v>
      </c>
      <c r="EY154">
        <v>0.1</v>
      </c>
      <c r="EZ154">
        <v>0</v>
      </c>
      <c r="FA154">
        <v>0</v>
      </c>
      <c r="FS154">
        <v>0</v>
      </c>
      <c r="FT154">
        <v>0</v>
      </c>
      <c r="FU154">
        <v>2</v>
      </c>
      <c r="FZ154">
        <v>90</v>
      </c>
      <c r="GA154">
        <v>46</v>
      </c>
      <c r="GC154" t="s">
        <v>3</v>
      </c>
      <c r="GF154">
        <v>1</v>
      </c>
      <c r="GH154">
        <v>44876246</v>
      </c>
      <c r="GI154">
        <v>2</v>
      </c>
      <c r="GJ154">
        <v>1</v>
      </c>
      <c r="GK154">
        <v>2</v>
      </c>
      <c r="GL154">
        <v>0</v>
      </c>
      <c r="GM154">
        <v>0</v>
      </c>
      <c r="GN154">
        <f t="shared" si="184"/>
        <v>0</v>
      </c>
      <c r="GO154">
        <f t="shared" si="185"/>
        <v>620.91999999999996</v>
      </c>
      <c r="GP154">
        <f t="shared" si="186"/>
        <v>0</v>
      </c>
      <c r="GQ154">
        <f t="shared" si="187"/>
        <v>620.91999999999996</v>
      </c>
      <c r="GR154">
        <f t="shared" si="188"/>
        <v>0</v>
      </c>
      <c r="GT154">
        <v>0</v>
      </c>
      <c r="GU154">
        <v>0</v>
      </c>
      <c r="GV154">
        <v>0</v>
      </c>
      <c r="GW154" t="s">
        <v>3</v>
      </c>
      <c r="GX154">
        <f t="shared" si="189"/>
        <v>0</v>
      </c>
      <c r="GY154">
        <v>1</v>
      </c>
      <c r="GZ154">
        <f t="shared" si="190"/>
        <v>0</v>
      </c>
      <c r="HC154">
        <v>0</v>
      </c>
      <c r="HD154">
        <v>0</v>
      </c>
      <c r="HE154">
        <f t="shared" si="191"/>
        <v>0</v>
      </c>
      <c r="HG154" t="s">
        <v>3</v>
      </c>
      <c r="HH154" t="s">
        <v>3</v>
      </c>
      <c r="HO154" t="s">
        <v>3</v>
      </c>
      <c r="HP154" t="s">
        <v>3</v>
      </c>
      <c r="HQ154" t="s">
        <v>3</v>
      </c>
      <c r="HR154" t="s">
        <v>3</v>
      </c>
      <c r="HS154" t="s">
        <v>3</v>
      </c>
      <c r="HU154">
        <v>0</v>
      </c>
      <c r="IM154">
        <v>0</v>
      </c>
    </row>
    <row r="155" spans="1:257" x14ac:dyDescent="0.2">
      <c r="A155" s="2">
        <v>17</v>
      </c>
      <c r="B155" s="2">
        <v>1</v>
      </c>
      <c r="C155" s="2"/>
      <c r="D155" s="2"/>
      <c r="E155" s="2" t="s">
        <v>3</v>
      </c>
      <c r="F155" s="2" t="s">
        <v>194</v>
      </c>
      <c r="G155" s="2" t="s">
        <v>195</v>
      </c>
      <c r="H155" s="2" t="s">
        <v>196</v>
      </c>
      <c r="I155" s="2">
        <f t="shared" si="148"/>
        <v>4</v>
      </c>
      <c r="J155" s="2">
        <v>0</v>
      </c>
      <c r="K155" s="2">
        <f>ROUND(4,9)</f>
        <v>4</v>
      </c>
      <c r="L155" s="2">
        <v>4</v>
      </c>
      <c r="M155" s="2"/>
      <c r="N155" s="2"/>
      <c r="O155" s="2"/>
      <c r="P155" s="2"/>
      <c r="Q155" s="2">
        <f t="shared" si="160"/>
        <v>15.56</v>
      </c>
      <c r="R155" s="2">
        <f t="shared" si="161"/>
        <v>15.56</v>
      </c>
      <c r="S155" s="2">
        <f>(ROUND((ROUND(((EV155)*AX155*I155),2)*BD155),2)+ROUND((ROUND(((AG155-(EW155))*AX155*I155),2)*BU155),2))</f>
        <v>0</v>
      </c>
      <c r="T155" s="2">
        <f t="shared" si="162"/>
        <v>0</v>
      </c>
      <c r="U155" s="2">
        <f t="shared" si="163"/>
        <v>0</v>
      </c>
      <c r="V155" s="2">
        <f t="shared" si="164"/>
        <v>0</v>
      </c>
      <c r="W155" s="2">
        <f t="shared" si="165"/>
        <v>0</v>
      </c>
      <c r="X155" s="2">
        <f t="shared" si="166"/>
        <v>0</v>
      </c>
      <c r="Y155" s="2">
        <f t="shared" si="167"/>
        <v>0</v>
      </c>
      <c r="Z155" s="2">
        <f t="shared" si="168"/>
        <v>0</v>
      </c>
      <c r="AA155" s="2">
        <f t="shared" si="169"/>
        <v>0</v>
      </c>
      <c r="AB155" s="2"/>
      <c r="AC155" s="2">
        <v>-1</v>
      </c>
      <c r="AD155" s="2">
        <f t="shared" si="170"/>
        <v>3.89</v>
      </c>
      <c r="AE155" s="2">
        <f t="shared" si="171"/>
        <v>3.89</v>
      </c>
      <c r="AF155" s="2">
        <f>ROUND((((EV155)-(EW155))+AG155),6)</f>
        <v>0</v>
      </c>
      <c r="AG155" s="2">
        <f t="shared" ref="AG155:AH158" si="199">ROUND((EW155),6)</f>
        <v>0</v>
      </c>
      <c r="AH155" s="2">
        <f t="shared" si="199"/>
        <v>0</v>
      </c>
      <c r="AI155" s="2">
        <f t="shared" si="172"/>
        <v>0</v>
      </c>
      <c r="AJ155" s="2">
        <f t="shared" ref="AJ155:AK158" si="200">(EY155)</f>
        <v>0</v>
      </c>
      <c r="AK155" s="2">
        <f t="shared" si="200"/>
        <v>0</v>
      </c>
      <c r="AL155" s="2">
        <f t="shared" si="173"/>
        <v>0</v>
      </c>
      <c r="AM155" s="2">
        <v>3.89</v>
      </c>
      <c r="AN155" s="2">
        <v>3.89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1</v>
      </c>
      <c r="AY155" s="2">
        <v>1</v>
      </c>
      <c r="AZ155" s="2"/>
      <c r="BA155" s="2"/>
      <c r="BB155" s="2">
        <v>1</v>
      </c>
      <c r="BC155" s="2">
        <v>1</v>
      </c>
      <c r="BD155" s="2">
        <v>1</v>
      </c>
      <c r="BE155" s="2">
        <v>1</v>
      </c>
      <c r="BF155" s="2" t="s">
        <v>3</v>
      </c>
      <c r="BG155" s="2" t="s">
        <v>3</v>
      </c>
      <c r="BH155" s="2" t="s">
        <v>3</v>
      </c>
      <c r="BI155" s="2" t="s">
        <v>3</v>
      </c>
      <c r="BJ155" s="2">
        <v>3</v>
      </c>
      <c r="BK155" s="2">
        <v>1</v>
      </c>
      <c r="BL155" s="2" t="s">
        <v>197</v>
      </c>
      <c r="BM155" s="2"/>
      <c r="BN155" s="2"/>
      <c r="BO155" s="2">
        <v>1617</v>
      </c>
      <c r="BP155" s="2">
        <v>0</v>
      </c>
      <c r="BQ155" s="2" t="s">
        <v>3</v>
      </c>
      <c r="BR155" s="2">
        <v>0</v>
      </c>
      <c r="BS155" s="2">
        <v>200</v>
      </c>
      <c r="BT155" s="2">
        <v>0</v>
      </c>
      <c r="BU155" s="2">
        <v>1</v>
      </c>
      <c r="BV155" s="2">
        <v>1</v>
      </c>
      <c r="BW155" s="2">
        <v>1</v>
      </c>
      <c r="BX155" s="2">
        <v>1</v>
      </c>
      <c r="BY155" s="2">
        <v>1</v>
      </c>
      <c r="BZ155" s="2">
        <v>1</v>
      </c>
      <c r="CA155" s="2" t="s">
        <v>3</v>
      </c>
      <c r="CB155" s="2">
        <v>0</v>
      </c>
      <c r="CC155" s="2">
        <v>0</v>
      </c>
      <c r="CD155" s="2" t="s">
        <v>3</v>
      </c>
      <c r="CE155" s="2"/>
      <c r="CF155" s="2"/>
      <c r="CG155" s="2">
        <v>30</v>
      </c>
      <c r="CH155" s="2">
        <v>0</v>
      </c>
      <c r="CI155" s="2">
        <v>0</v>
      </c>
      <c r="CJ155" s="2"/>
      <c r="CK155" s="2"/>
      <c r="CL155" s="2"/>
      <c r="CM155" s="2"/>
      <c r="CN155" s="2"/>
      <c r="CO155" s="2">
        <v>0</v>
      </c>
      <c r="CP155" s="2" t="s">
        <v>3</v>
      </c>
      <c r="CQ155" s="2">
        <v>0</v>
      </c>
      <c r="CR155" s="2">
        <f t="shared" si="174"/>
        <v>15.56</v>
      </c>
      <c r="CS155" s="2">
        <f t="shared" si="175"/>
        <v>3.89</v>
      </c>
      <c r="CT155" s="2">
        <f>(ROUND((ROUND(((EV155)*AX155*1),2)*BD155),2)+ROUND((ROUND(((AG155-(EW155))*AX155*1),2)*BU155),2))</f>
        <v>0</v>
      </c>
      <c r="CU155" s="2">
        <f t="shared" si="176"/>
        <v>0</v>
      </c>
      <c r="CV155" s="2">
        <f t="shared" si="177"/>
        <v>0</v>
      </c>
      <c r="CW155" s="2">
        <f t="shared" si="178"/>
        <v>0</v>
      </c>
      <c r="CX155" s="2">
        <f t="shared" si="179"/>
        <v>0</v>
      </c>
      <c r="CY155" s="2">
        <f t="shared" si="180"/>
        <v>0</v>
      </c>
      <c r="CZ155" s="2">
        <f t="shared" si="181"/>
        <v>0</v>
      </c>
      <c r="DA155" s="2">
        <f t="shared" si="182"/>
        <v>0</v>
      </c>
      <c r="DB155" s="2">
        <f t="shared" si="183"/>
        <v>0</v>
      </c>
      <c r="DC155" s="2"/>
      <c r="DD155" s="2"/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 t="s">
        <v>3</v>
      </c>
      <c r="DO155" s="2" t="s">
        <v>3</v>
      </c>
      <c r="DP155" s="2">
        <v>0</v>
      </c>
      <c r="DQ155" s="2">
        <v>0</v>
      </c>
      <c r="DR155" s="2">
        <v>1</v>
      </c>
      <c r="DS155" s="2">
        <v>1</v>
      </c>
      <c r="DT155" s="2"/>
      <c r="DU155" s="2"/>
      <c r="DV155" s="2"/>
      <c r="DW155" s="2">
        <v>1010</v>
      </c>
      <c r="DX155" s="2" t="s">
        <v>196</v>
      </c>
      <c r="DY155" s="2" t="s">
        <v>196</v>
      </c>
      <c r="DZ155" s="2">
        <v>1</v>
      </c>
      <c r="EA155" s="2"/>
      <c r="EB155" s="2" t="s">
        <v>3</v>
      </c>
      <c r="EC155" s="2" t="s">
        <v>3</v>
      </c>
      <c r="ED155" s="2" t="s">
        <v>3</v>
      </c>
      <c r="EE155" s="2" t="s">
        <v>3</v>
      </c>
      <c r="EF155" s="2"/>
      <c r="EG155" s="2">
        <v>82946512</v>
      </c>
      <c r="EH155" s="2">
        <v>200</v>
      </c>
      <c r="EI155" s="2" t="s">
        <v>198</v>
      </c>
      <c r="EJ155" s="2">
        <v>0</v>
      </c>
      <c r="EK155" s="2" t="s">
        <v>3</v>
      </c>
      <c r="EL155" s="2">
        <v>1</v>
      </c>
      <c r="EM155" s="2">
        <v>1617</v>
      </c>
      <c r="EN155" s="2" t="s">
        <v>199</v>
      </c>
      <c r="EO155" s="2" t="s">
        <v>200</v>
      </c>
      <c r="EP155" s="2"/>
      <c r="EQ155" s="2" t="s">
        <v>3</v>
      </c>
      <c r="ER155" s="2"/>
      <c r="ES155" s="2">
        <v>132096</v>
      </c>
      <c r="ET155" s="2">
        <v>3.89</v>
      </c>
      <c r="EU155" s="2">
        <v>3.89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>
        <v>0</v>
      </c>
      <c r="FT155" s="2">
        <v>0</v>
      </c>
      <c r="FU155" s="2">
        <v>0</v>
      </c>
      <c r="FV155" s="2"/>
      <c r="FW155" s="2"/>
      <c r="FX155" s="2"/>
      <c r="FY155" s="2"/>
      <c r="FZ155" s="2">
        <v>0</v>
      </c>
      <c r="GA155" s="2">
        <v>0</v>
      </c>
      <c r="GB155" s="2"/>
      <c r="GC155" s="2" t="s">
        <v>3</v>
      </c>
      <c r="GD155" s="2"/>
      <c r="GE155" s="2"/>
      <c r="GF155" s="2">
        <v>1</v>
      </c>
      <c r="GG155" s="2"/>
      <c r="GH155" s="2">
        <v>-497139053</v>
      </c>
      <c r="GI155" s="2">
        <v>2</v>
      </c>
      <c r="GJ155" s="2">
        <v>1</v>
      </c>
      <c r="GK155" s="2">
        <v>-2</v>
      </c>
      <c r="GL155" s="2">
        <v>0</v>
      </c>
      <c r="GM155" s="2">
        <v>0</v>
      </c>
      <c r="GN155" s="2">
        <f t="shared" si="184"/>
        <v>0</v>
      </c>
      <c r="GO155" s="2">
        <f t="shared" si="185"/>
        <v>15.56</v>
      </c>
      <c r="GP155" s="2">
        <f t="shared" si="186"/>
        <v>15.56</v>
      </c>
      <c r="GQ155" s="2">
        <f t="shared" si="187"/>
        <v>0</v>
      </c>
      <c r="GR155" s="2">
        <f t="shared" si="188"/>
        <v>0</v>
      </c>
      <c r="GS155" s="2"/>
      <c r="GT155" s="2">
        <v>0</v>
      </c>
      <c r="GU155" s="2">
        <v>0</v>
      </c>
      <c r="GV155" s="2">
        <v>0</v>
      </c>
      <c r="GW155" s="2" t="s">
        <v>3</v>
      </c>
      <c r="GX155" s="2">
        <f t="shared" si="189"/>
        <v>0</v>
      </c>
      <c r="GY155" s="2">
        <v>1</v>
      </c>
      <c r="GZ155" s="2">
        <f t="shared" si="190"/>
        <v>0</v>
      </c>
      <c r="HA155" s="2"/>
      <c r="HB155" s="2"/>
      <c r="HC155" s="2">
        <v>0</v>
      </c>
      <c r="HD155" s="2">
        <v>0</v>
      </c>
      <c r="HE155" s="2">
        <f t="shared" si="191"/>
        <v>0</v>
      </c>
      <c r="HF155" s="2"/>
      <c r="HG155" s="2" t="s">
        <v>3</v>
      </c>
      <c r="HH155" s="2" t="s">
        <v>3</v>
      </c>
      <c r="HI155" s="2"/>
      <c r="HJ155" s="2"/>
      <c r="HK155" s="2"/>
      <c r="HL155" s="2"/>
      <c r="HM155" s="2"/>
      <c r="HN155" s="2"/>
      <c r="HO155" s="2" t="s">
        <v>3</v>
      </c>
      <c r="HP155" s="2" t="s">
        <v>3</v>
      </c>
      <c r="HQ155" s="2" t="s">
        <v>3</v>
      </c>
      <c r="HR155" s="2" t="s">
        <v>3</v>
      </c>
      <c r="HS155" s="2" t="s">
        <v>3</v>
      </c>
      <c r="HT155" s="2"/>
      <c r="HU155" s="2">
        <v>0</v>
      </c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>
        <v>0</v>
      </c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x14ac:dyDescent="0.2">
      <c r="A156">
        <v>17</v>
      </c>
      <c r="B156">
        <v>1</v>
      </c>
      <c r="E156" t="s">
        <v>3</v>
      </c>
      <c r="F156" t="s">
        <v>194</v>
      </c>
      <c r="G156" t="s">
        <v>195</v>
      </c>
      <c r="H156" t="s">
        <v>196</v>
      </c>
      <c r="I156" s="2">
        <f t="shared" si="148"/>
        <v>4</v>
      </c>
      <c r="J156">
        <v>0</v>
      </c>
      <c r="K156">
        <f>ROUND(4,9)</f>
        <v>4</v>
      </c>
      <c r="L156" s="38">
        <v>4</v>
      </c>
      <c r="Q156">
        <f t="shared" si="160"/>
        <v>243.98</v>
      </c>
      <c r="R156">
        <f t="shared" si="161"/>
        <v>243.98</v>
      </c>
      <c r="S156">
        <f>(ROUND((ROUND(((EV156)*AX156*I156),2)*BD156),2)+ROUND((ROUND(((AG156-(EW156))*AX156*I156),2)*BU156),2))</f>
        <v>0</v>
      </c>
      <c r="T156">
        <f t="shared" si="162"/>
        <v>0</v>
      </c>
      <c r="U156">
        <f t="shared" si="163"/>
        <v>0</v>
      </c>
      <c r="V156">
        <f t="shared" si="164"/>
        <v>0</v>
      </c>
      <c r="W156">
        <f t="shared" si="165"/>
        <v>0</v>
      </c>
      <c r="X156">
        <f t="shared" si="166"/>
        <v>0</v>
      </c>
      <c r="Y156">
        <f t="shared" si="167"/>
        <v>0</v>
      </c>
      <c r="Z156">
        <f t="shared" si="168"/>
        <v>0</v>
      </c>
      <c r="AA156">
        <f t="shared" si="169"/>
        <v>0</v>
      </c>
      <c r="AC156">
        <v>-1</v>
      </c>
      <c r="AD156">
        <f t="shared" si="170"/>
        <v>3.89</v>
      </c>
      <c r="AE156">
        <f t="shared" si="171"/>
        <v>3.89</v>
      </c>
      <c r="AF156">
        <f>ROUND((((EV156)-(EW156))+AG156),6)</f>
        <v>0</v>
      </c>
      <c r="AG156">
        <f t="shared" si="199"/>
        <v>0</v>
      </c>
      <c r="AH156">
        <f t="shared" si="199"/>
        <v>0</v>
      </c>
      <c r="AI156">
        <f t="shared" si="172"/>
        <v>0</v>
      </c>
      <c r="AJ156">
        <f t="shared" si="200"/>
        <v>0</v>
      </c>
      <c r="AK156">
        <f t="shared" si="200"/>
        <v>0</v>
      </c>
      <c r="AL156">
        <f t="shared" si="173"/>
        <v>0</v>
      </c>
      <c r="AM156">
        <v>3.89</v>
      </c>
      <c r="AN156">
        <v>3.89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1</v>
      </c>
      <c r="BB156">
        <v>1</v>
      </c>
      <c r="BC156">
        <v>1</v>
      </c>
      <c r="BD156">
        <v>1</v>
      </c>
      <c r="BE156">
        <v>15.68</v>
      </c>
      <c r="BF156" t="s">
        <v>3</v>
      </c>
      <c r="BG156" t="s">
        <v>3</v>
      </c>
      <c r="BH156" t="s">
        <v>3</v>
      </c>
      <c r="BI156" t="s">
        <v>3</v>
      </c>
      <c r="BJ156">
        <v>3</v>
      </c>
      <c r="BK156">
        <v>1</v>
      </c>
      <c r="BL156" t="s">
        <v>197</v>
      </c>
      <c r="BO156">
        <v>1617</v>
      </c>
      <c r="BP156">
        <v>0</v>
      </c>
      <c r="BQ156" t="s">
        <v>194</v>
      </c>
      <c r="BR156">
        <v>1</v>
      </c>
      <c r="BS156">
        <v>200</v>
      </c>
      <c r="BT156">
        <v>0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 t="s">
        <v>3</v>
      </c>
      <c r="CB156">
        <v>0</v>
      </c>
      <c r="CC156">
        <v>0</v>
      </c>
      <c r="CD156" t="s">
        <v>3</v>
      </c>
      <c r="CG156">
        <v>30</v>
      </c>
      <c r="CH156">
        <v>0</v>
      </c>
      <c r="CI156">
        <v>0</v>
      </c>
      <c r="CO156">
        <v>0</v>
      </c>
      <c r="CP156" t="s">
        <v>3</v>
      </c>
      <c r="CQ156">
        <v>0</v>
      </c>
      <c r="CR156">
        <f t="shared" si="174"/>
        <v>243.98</v>
      </c>
      <c r="CS156">
        <f t="shared" si="175"/>
        <v>61</v>
      </c>
      <c r="CT156">
        <f>(ROUND((ROUND(((EV156)*AX156*1),2)*BD156),2)+ROUND((ROUND(((AG156-(EW156))*AX156*1),2)*BU156),2))</f>
        <v>0</v>
      </c>
      <c r="CU156">
        <f t="shared" si="176"/>
        <v>0</v>
      </c>
      <c r="CV156">
        <f t="shared" si="177"/>
        <v>0</v>
      </c>
      <c r="CW156">
        <f t="shared" si="178"/>
        <v>0</v>
      </c>
      <c r="CX156">
        <f t="shared" si="179"/>
        <v>0</v>
      </c>
      <c r="CY156">
        <f t="shared" si="180"/>
        <v>0</v>
      </c>
      <c r="CZ156">
        <f t="shared" si="181"/>
        <v>0</v>
      </c>
      <c r="DA156">
        <f t="shared" si="182"/>
        <v>0</v>
      </c>
      <c r="DB156">
        <f t="shared" si="183"/>
        <v>0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 t="s">
        <v>3</v>
      </c>
      <c r="DO156" t="s">
        <v>3</v>
      </c>
      <c r="DP156">
        <v>0</v>
      </c>
      <c r="DQ156">
        <v>0</v>
      </c>
      <c r="DR156">
        <v>1</v>
      </c>
      <c r="DS156">
        <v>1</v>
      </c>
      <c r="DW156">
        <v>1010</v>
      </c>
      <c r="DX156" t="s">
        <v>196</v>
      </c>
      <c r="DY156" t="s">
        <v>196</v>
      </c>
      <c r="DZ156">
        <v>1</v>
      </c>
      <c r="EB156" t="s">
        <v>3</v>
      </c>
      <c r="EC156" t="s">
        <v>3</v>
      </c>
      <c r="ED156" t="s">
        <v>3</v>
      </c>
      <c r="EE156" t="s">
        <v>3</v>
      </c>
      <c r="EG156">
        <v>82946512</v>
      </c>
      <c r="EH156">
        <v>200</v>
      </c>
      <c r="EI156" t="s">
        <v>198</v>
      </c>
      <c r="EJ156">
        <v>0</v>
      </c>
      <c r="EK156" t="s">
        <v>3</v>
      </c>
      <c r="EL156">
        <v>1</v>
      </c>
      <c r="EM156">
        <v>1617</v>
      </c>
      <c r="EN156" t="s">
        <v>199</v>
      </c>
      <c r="EO156" t="s">
        <v>200</v>
      </c>
      <c r="EQ156" t="s">
        <v>3</v>
      </c>
      <c r="ES156">
        <v>132096</v>
      </c>
      <c r="ET156">
        <v>3.89</v>
      </c>
      <c r="EU156">
        <v>3.89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S156">
        <v>0</v>
      </c>
      <c r="FT156">
        <v>0</v>
      </c>
      <c r="FU156">
        <v>0</v>
      </c>
      <c r="FZ156">
        <v>0</v>
      </c>
      <c r="GA156">
        <v>0</v>
      </c>
      <c r="GC156" t="s">
        <v>3</v>
      </c>
      <c r="GF156">
        <v>1</v>
      </c>
      <c r="GH156">
        <v>-497139053</v>
      </c>
      <c r="GI156">
        <v>2</v>
      </c>
      <c r="GJ156">
        <v>1</v>
      </c>
      <c r="GK156">
        <v>2</v>
      </c>
      <c r="GL156">
        <v>0</v>
      </c>
      <c r="GM156">
        <v>0</v>
      </c>
      <c r="GN156">
        <f t="shared" si="184"/>
        <v>0</v>
      </c>
      <c r="GO156">
        <f t="shared" si="185"/>
        <v>243.98</v>
      </c>
      <c r="GP156">
        <f t="shared" si="186"/>
        <v>243.98</v>
      </c>
      <c r="GQ156">
        <f t="shared" si="187"/>
        <v>0</v>
      </c>
      <c r="GR156">
        <f t="shared" si="188"/>
        <v>0</v>
      </c>
      <c r="GT156">
        <v>0</v>
      </c>
      <c r="GU156">
        <v>0</v>
      </c>
      <c r="GV156">
        <v>0</v>
      </c>
      <c r="GW156" t="s">
        <v>3</v>
      </c>
      <c r="GX156">
        <f t="shared" si="189"/>
        <v>0</v>
      </c>
      <c r="GY156">
        <v>1</v>
      </c>
      <c r="GZ156">
        <f t="shared" si="190"/>
        <v>0</v>
      </c>
      <c r="HC156">
        <v>0</v>
      </c>
      <c r="HD156">
        <v>0</v>
      </c>
      <c r="HE156">
        <f t="shared" si="191"/>
        <v>0</v>
      </c>
      <c r="HG156" t="s">
        <v>3</v>
      </c>
      <c r="HH156" t="s">
        <v>3</v>
      </c>
      <c r="HO156" t="s">
        <v>3</v>
      </c>
      <c r="HP156" t="s">
        <v>3</v>
      </c>
      <c r="HQ156" t="s">
        <v>3</v>
      </c>
      <c r="HR156" t="s">
        <v>3</v>
      </c>
      <c r="HS156" t="s">
        <v>3</v>
      </c>
      <c r="HU156">
        <v>0</v>
      </c>
      <c r="IM156">
        <v>0</v>
      </c>
    </row>
    <row r="157" spans="1:257" x14ac:dyDescent="0.2">
      <c r="A157" s="2">
        <v>17</v>
      </c>
      <c r="B157" s="2">
        <v>1</v>
      </c>
      <c r="C157" s="2"/>
      <c r="D157" s="2"/>
      <c r="E157" s="2" t="s">
        <v>201</v>
      </c>
      <c r="F157" s="2" t="s">
        <v>202</v>
      </c>
      <c r="G157" s="2" t="s">
        <v>203</v>
      </c>
      <c r="H157" s="2" t="s">
        <v>196</v>
      </c>
      <c r="I157" s="2">
        <f t="shared" si="148"/>
        <v>4</v>
      </c>
      <c r="J157" s="2">
        <v>0</v>
      </c>
      <c r="K157" s="2">
        <v>6</v>
      </c>
      <c r="L157" s="2">
        <v>6</v>
      </c>
      <c r="M157" s="2">
        <v>2</v>
      </c>
      <c r="N157" s="2"/>
      <c r="O157" s="2"/>
      <c r="P157" s="2"/>
      <c r="Q157" s="2">
        <f t="shared" si="160"/>
        <v>12.4</v>
      </c>
      <c r="R157" s="2">
        <f t="shared" si="161"/>
        <v>12.4</v>
      </c>
      <c r="S157" s="2">
        <f>(ROUND((ROUND(((EV157)*AX157*I157),2)*BD157),2)+ROUND((ROUND(((AG157-(EW157))*AX157*I157),2)*BU157),2))</f>
        <v>0</v>
      </c>
      <c r="T157" s="2">
        <f t="shared" si="162"/>
        <v>0</v>
      </c>
      <c r="U157" s="2">
        <f t="shared" si="163"/>
        <v>0</v>
      </c>
      <c r="V157" s="2">
        <f t="shared" si="164"/>
        <v>0</v>
      </c>
      <c r="W157" s="2">
        <f t="shared" si="165"/>
        <v>0</v>
      </c>
      <c r="X157" s="2">
        <f t="shared" si="166"/>
        <v>0</v>
      </c>
      <c r="Y157" s="2">
        <f t="shared" si="167"/>
        <v>0</v>
      </c>
      <c r="Z157" s="2">
        <f t="shared" si="168"/>
        <v>0</v>
      </c>
      <c r="AA157" s="2">
        <f t="shared" si="169"/>
        <v>0</v>
      </c>
      <c r="AB157" s="2"/>
      <c r="AC157" s="2">
        <v>83376402</v>
      </c>
      <c r="AD157" s="2">
        <f t="shared" si="170"/>
        <v>3.1</v>
      </c>
      <c r="AE157" s="2">
        <f t="shared" si="171"/>
        <v>3.1</v>
      </c>
      <c r="AF157" s="2">
        <f>ROUND((((EV157)-(EW157))+AG157),6)</f>
        <v>0</v>
      </c>
      <c r="AG157" s="2">
        <f t="shared" si="199"/>
        <v>0</v>
      </c>
      <c r="AH157" s="2">
        <f t="shared" si="199"/>
        <v>0</v>
      </c>
      <c r="AI157" s="2">
        <f t="shared" si="172"/>
        <v>0</v>
      </c>
      <c r="AJ157" s="2">
        <f t="shared" si="200"/>
        <v>0</v>
      </c>
      <c r="AK157" s="2">
        <f t="shared" si="200"/>
        <v>0</v>
      </c>
      <c r="AL157" s="2">
        <f t="shared" si="173"/>
        <v>0</v>
      </c>
      <c r="AM157" s="2">
        <v>3.1</v>
      </c>
      <c r="AN157" s="2">
        <v>3.1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1</v>
      </c>
      <c r="AY157" s="2">
        <v>1</v>
      </c>
      <c r="AZ157" s="2"/>
      <c r="BA157" s="2"/>
      <c r="BB157" s="2">
        <v>1</v>
      </c>
      <c r="BC157" s="2">
        <v>1</v>
      </c>
      <c r="BD157" s="2">
        <v>1</v>
      </c>
      <c r="BE157" s="2">
        <v>1</v>
      </c>
      <c r="BF157" s="2" t="s">
        <v>3</v>
      </c>
      <c r="BG157" s="2" t="s">
        <v>3</v>
      </c>
      <c r="BH157" s="2" t="s">
        <v>3</v>
      </c>
      <c r="BI157" s="2" t="s">
        <v>3</v>
      </c>
      <c r="BJ157" s="2">
        <v>3</v>
      </c>
      <c r="BK157" s="2">
        <v>2</v>
      </c>
      <c r="BL157" s="2" t="s">
        <v>204</v>
      </c>
      <c r="BM157" s="2"/>
      <c r="BN157" s="2"/>
      <c r="BO157" s="2">
        <v>1617</v>
      </c>
      <c r="BP157" s="2">
        <v>0</v>
      </c>
      <c r="BQ157" s="2" t="s">
        <v>3</v>
      </c>
      <c r="BR157" s="2">
        <v>0</v>
      </c>
      <c r="BS157" s="2">
        <v>200</v>
      </c>
      <c r="BT157" s="2">
        <v>0</v>
      </c>
      <c r="BU157" s="2">
        <v>1</v>
      </c>
      <c r="BV157" s="2">
        <v>1</v>
      </c>
      <c r="BW157" s="2">
        <v>1</v>
      </c>
      <c r="BX157" s="2">
        <v>1</v>
      </c>
      <c r="BY157" s="2">
        <v>1</v>
      </c>
      <c r="BZ157" s="2">
        <v>1</v>
      </c>
      <c r="CA157" s="2" t="s">
        <v>3</v>
      </c>
      <c r="CB157" s="2">
        <v>0</v>
      </c>
      <c r="CC157" s="2">
        <v>0</v>
      </c>
      <c r="CD157" s="2" t="s">
        <v>3</v>
      </c>
      <c r="CE157" s="2"/>
      <c r="CF157" s="2"/>
      <c r="CG157" s="2">
        <v>30</v>
      </c>
      <c r="CH157" s="2">
        <v>0</v>
      </c>
      <c r="CI157" s="2">
        <v>0</v>
      </c>
      <c r="CJ157" s="2"/>
      <c r="CK157" s="2"/>
      <c r="CL157" s="2"/>
      <c r="CM157" s="2"/>
      <c r="CN157" s="2"/>
      <c r="CO157" s="2">
        <v>0</v>
      </c>
      <c r="CP157" s="2" t="s">
        <v>3</v>
      </c>
      <c r="CQ157" s="2">
        <v>0</v>
      </c>
      <c r="CR157" s="2">
        <f t="shared" si="174"/>
        <v>12.4</v>
      </c>
      <c r="CS157" s="2">
        <f t="shared" si="175"/>
        <v>3.1</v>
      </c>
      <c r="CT157" s="2">
        <f>(ROUND((ROUND(((EV157)*AX157*1),2)*BD157),2)+ROUND((ROUND(((AG157-(EW157))*AX157*1),2)*BU157),2))</f>
        <v>0</v>
      </c>
      <c r="CU157" s="2">
        <f t="shared" si="176"/>
        <v>0</v>
      </c>
      <c r="CV157" s="2">
        <f t="shared" si="177"/>
        <v>0</v>
      </c>
      <c r="CW157" s="2">
        <f t="shared" si="178"/>
        <v>0</v>
      </c>
      <c r="CX157" s="2">
        <f t="shared" si="179"/>
        <v>0</v>
      </c>
      <c r="CY157" s="2">
        <f t="shared" si="180"/>
        <v>0</v>
      </c>
      <c r="CZ157" s="2">
        <f t="shared" si="181"/>
        <v>0</v>
      </c>
      <c r="DA157" s="2">
        <f t="shared" si="182"/>
        <v>0</v>
      </c>
      <c r="DB157" s="2">
        <f t="shared" si="183"/>
        <v>0</v>
      </c>
      <c r="DC157" s="2"/>
      <c r="DD157" s="2"/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 t="s">
        <v>3</v>
      </c>
      <c r="DO157" s="2" t="s">
        <v>3</v>
      </c>
      <c r="DP157" s="2">
        <v>0</v>
      </c>
      <c r="DQ157" s="2">
        <v>0</v>
      </c>
      <c r="DR157" s="2">
        <v>1</v>
      </c>
      <c r="DS157" s="2">
        <v>1</v>
      </c>
      <c r="DT157" s="2"/>
      <c r="DU157" s="2"/>
      <c r="DV157" s="2"/>
      <c r="DW157" s="2">
        <v>1010</v>
      </c>
      <c r="DX157" s="2" t="s">
        <v>196</v>
      </c>
      <c r="DY157" s="2" t="s">
        <v>196</v>
      </c>
      <c r="DZ157" s="2">
        <v>1</v>
      </c>
      <c r="EA157" s="2"/>
      <c r="EB157" s="2" t="s">
        <v>3</v>
      </c>
      <c r="EC157" s="2" t="s">
        <v>3</v>
      </c>
      <c r="ED157" s="2" t="s">
        <v>3</v>
      </c>
      <c r="EE157" s="2" t="s">
        <v>3</v>
      </c>
      <c r="EF157" s="2"/>
      <c r="EG157" s="2">
        <v>82946512</v>
      </c>
      <c r="EH157" s="2">
        <v>200</v>
      </c>
      <c r="EI157" s="2" t="s">
        <v>198</v>
      </c>
      <c r="EJ157" s="2">
        <v>0</v>
      </c>
      <c r="EK157" s="2" t="s">
        <v>3</v>
      </c>
      <c r="EL157" s="2">
        <v>1</v>
      </c>
      <c r="EM157" s="2">
        <v>1617</v>
      </c>
      <c r="EN157" s="2" t="s">
        <v>199</v>
      </c>
      <c r="EO157" s="2" t="s">
        <v>200</v>
      </c>
      <c r="EP157" s="2"/>
      <c r="EQ157" s="2" t="s">
        <v>3</v>
      </c>
      <c r="ER157" s="2"/>
      <c r="ES157" s="2">
        <v>0</v>
      </c>
      <c r="ET157" s="2">
        <v>3.1</v>
      </c>
      <c r="EU157" s="2">
        <v>3.1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>
        <v>0</v>
      </c>
      <c r="FT157" s="2">
        <v>0</v>
      </c>
      <c r="FU157" s="2">
        <v>0</v>
      </c>
      <c r="FV157" s="2"/>
      <c r="FW157" s="2"/>
      <c r="FX157" s="2"/>
      <c r="FY157" s="2"/>
      <c r="FZ157" s="2">
        <v>0</v>
      </c>
      <c r="GA157" s="2">
        <v>0</v>
      </c>
      <c r="GB157" s="2"/>
      <c r="GC157" s="2" t="s">
        <v>3</v>
      </c>
      <c r="GD157" s="2"/>
      <c r="GE157" s="2"/>
      <c r="GF157" s="2">
        <v>1</v>
      </c>
      <c r="GG157" s="2"/>
      <c r="GH157" s="2">
        <v>1161533942</v>
      </c>
      <c r="GI157" s="2">
        <v>2</v>
      </c>
      <c r="GJ157" s="2">
        <v>1</v>
      </c>
      <c r="GK157" s="2">
        <v>-2</v>
      </c>
      <c r="GL157" s="2">
        <v>0</v>
      </c>
      <c r="GM157" s="2">
        <v>0</v>
      </c>
      <c r="GN157" s="2">
        <f t="shared" si="184"/>
        <v>0</v>
      </c>
      <c r="GO157" s="2">
        <f t="shared" si="185"/>
        <v>12.4</v>
      </c>
      <c r="GP157" s="2">
        <f t="shared" si="186"/>
        <v>0</v>
      </c>
      <c r="GQ157" s="2">
        <f t="shared" si="187"/>
        <v>12.4</v>
      </c>
      <c r="GR157" s="2">
        <f t="shared" si="188"/>
        <v>0</v>
      </c>
      <c r="GS157" s="2"/>
      <c r="GT157" s="2">
        <v>0</v>
      </c>
      <c r="GU157" s="2">
        <v>0</v>
      </c>
      <c r="GV157" s="2">
        <v>0</v>
      </c>
      <c r="GW157" s="2" t="s">
        <v>3</v>
      </c>
      <c r="GX157" s="2">
        <f t="shared" si="189"/>
        <v>0</v>
      </c>
      <c r="GY157" s="2">
        <v>1</v>
      </c>
      <c r="GZ157" s="2">
        <f t="shared" si="190"/>
        <v>0</v>
      </c>
      <c r="HA157" s="2"/>
      <c r="HB157" s="2"/>
      <c r="HC157" s="2">
        <v>0</v>
      </c>
      <c r="HD157" s="2">
        <v>0</v>
      </c>
      <c r="HE157" s="2">
        <f t="shared" si="191"/>
        <v>0</v>
      </c>
      <c r="HF157" s="2"/>
      <c r="HG157" s="2" t="s">
        <v>3</v>
      </c>
      <c r="HH157" s="2" t="s">
        <v>3</v>
      </c>
      <c r="HI157" s="2"/>
      <c r="HJ157" s="2"/>
      <c r="HK157" s="2"/>
      <c r="HL157" s="2"/>
      <c r="HM157" s="2"/>
      <c r="HN157" s="2"/>
      <c r="HO157" s="2" t="s">
        <v>3</v>
      </c>
      <c r="HP157" s="2" t="s">
        <v>3</v>
      </c>
      <c r="HQ157" s="2" t="s">
        <v>3</v>
      </c>
      <c r="HR157" s="2" t="s">
        <v>3</v>
      </c>
      <c r="HS157" s="2" t="s">
        <v>3</v>
      </c>
      <c r="HT157" s="2"/>
      <c r="HU157" s="2">
        <v>0</v>
      </c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>
        <v>0</v>
      </c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x14ac:dyDescent="0.2">
      <c r="A158">
        <v>17</v>
      </c>
      <c r="B158">
        <v>1</v>
      </c>
      <c r="E158" t="s">
        <v>201</v>
      </c>
      <c r="F158" t="s">
        <v>202</v>
      </c>
      <c r="G158" t="s">
        <v>203</v>
      </c>
      <c r="H158" t="s">
        <v>196</v>
      </c>
      <c r="I158" s="2">
        <f t="shared" ref="I158" si="201">L158-M158</f>
        <v>4</v>
      </c>
      <c r="J158">
        <v>0</v>
      </c>
      <c r="K158">
        <v>6</v>
      </c>
      <c r="L158" s="38">
        <v>6</v>
      </c>
      <c r="M158" s="38">
        <v>2</v>
      </c>
      <c r="Q158">
        <f t="shared" si="160"/>
        <v>514.6</v>
      </c>
      <c r="R158">
        <f t="shared" si="161"/>
        <v>514.6</v>
      </c>
      <c r="S158">
        <f>(ROUND((ROUND(((EV158)*AX158*I158),2)*BD158),2)+ROUND((ROUND(((AG158-(EW158))*AX158*I158),2)*BU158),2))</f>
        <v>0</v>
      </c>
      <c r="T158">
        <f t="shared" si="162"/>
        <v>0</v>
      </c>
      <c r="U158">
        <f t="shared" si="163"/>
        <v>0</v>
      </c>
      <c r="V158">
        <f t="shared" si="164"/>
        <v>0</v>
      </c>
      <c r="W158">
        <f t="shared" si="165"/>
        <v>0</v>
      </c>
      <c r="X158">
        <f t="shared" si="166"/>
        <v>0</v>
      </c>
      <c r="Y158">
        <f t="shared" si="167"/>
        <v>0</v>
      </c>
      <c r="Z158">
        <f t="shared" si="168"/>
        <v>0</v>
      </c>
      <c r="AA158">
        <f t="shared" si="169"/>
        <v>0</v>
      </c>
      <c r="AC158">
        <v>83376404</v>
      </c>
      <c r="AD158">
        <f t="shared" si="170"/>
        <v>3.1</v>
      </c>
      <c r="AE158">
        <f t="shared" si="171"/>
        <v>3.1</v>
      </c>
      <c r="AF158">
        <f>ROUND((((EV158)-(EW158))+AG158),6)</f>
        <v>0</v>
      </c>
      <c r="AG158">
        <f t="shared" si="199"/>
        <v>0</v>
      </c>
      <c r="AH158">
        <f t="shared" si="199"/>
        <v>0</v>
      </c>
      <c r="AI158">
        <f t="shared" si="172"/>
        <v>0</v>
      </c>
      <c r="AJ158">
        <f t="shared" si="200"/>
        <v>0</v>
      </c>
      <c r="AK158">
        <f t="shared" si="200"/>
        <v>0</v>
      </c>
      <c r="AL158">
        <f t="shared" si="173"/>
        <v>0</v>
      </c>
      <c r="AM158">
        <v>3.1</v>
      </c>
      <c r="AN158">
        <v>3.1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1</v>
      </c>
      <c r="BB158">
        <v>1</v>
      </c>
      <c r="BC158">
        <v>1</v>
      </c>
      <c r="BD158">
        <v>1</v>
      </c>
      <c r="BE158">
        <v>41.5</v>
      </c>
      <c r="BF158" t="s">
        <v>3</v>
      </c>
      <c r="BG158" t="s">
        <v>3</v>
      </c>
      <c r="BH158" t="s">
        <v>3</v>
      </c>
      <c r="BI158" t="s">
        <v>3</v>
      </c>
      <c r="BJ158">
        <v>3</v>
      </c>
      <c r="BK158">
        <v>2</v>
      </c>
      <c r="BL158" t="s">
        <v>204</v>
      </c>
      <c r="BO158">
        <v>1617</v>
      </c>
      <c r="BP158">
        <v>0</v>
      </c>
      <c r="BQ158" t="s">
        <v>202</v>
      </c>
      <c r="BR158">
        <v>1</v>
      </c>
      <c r="BS158">
        <v>200</v>
      </c>
      <c r="BT158">
        <v>0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 t="s">
        <v>3</v>
      </c>
      <c r="CB158">
        <v>0</v>
      </c>
      <c r="CC158">
        <v>0</v>
      </c>
      <c r="CD158" t="s">
        <v>3</v>
      </c>
      <c r="CG158">
        <v>30</v>
      </c>
      <c r="CH158">
        <v>0</v>
      </c>
      <c r="CI158">
        <v>0</v>
      </c>
      <c r="CO158">
        <v>0</v>
      </c>
      <c r="CP158" t="s">
        <v>3</v>
      </c>
      <c r="CQ158">
        <v>0</v>
      </c>
      <c r="CR158">
        <f t="shared" si="174"/>
        <v>514.6</v>
      </c>
      <c r="CS158">
        <f t="shared" si="175"/>
        <v>128.65</v>
      </c>
      <c r="CT158">
        <f>(ROUND((ROUND(((EV158)*AX158*1),2)*BD158),2)+ROUND((ROUND(((AG158-(EW158))*AX158*1),2)*BU158),2))</f>
        <v>0</v>
      </c>
      <c r="CU158">
        <f t="shared" si="176"/>
        <v>0</v>
      </c>
      <c r="CV158">
        <f t="shared" si="177"/>
        <v>0</v>
      </c>
      <c r="CW158">
        <f t="shared" si="178"/>
        <v>0</v>
      </c>
      <c r="CX158">
        <f t="shared" si="179"/>
        <v>0</v>
      </c>
      <c r="CY158">
        <f t="shared" si="180"/>
        <v>0</v>
      </c>
      <c r="CZ158">
        <f t="shared" si="181"/>
        <v>0</v>
      </c>
      <c r="DA158">
        <f t="shared" si="182"/>
        <v>0</v>
      </c>
      <c r="DB158">
        <f t="shared" si="183"/>
        <v>0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 t="s">
        <v>3</v>
      </c>
      <c r="DO158" t="s">
        <v>3</v>
      </c>
      <c r="DP158">
        <v>0</v>
      </c>
      <c r="DQ158">
        <v>0</v>
      </c>
      <c r="DR158">
        <v>1</v>
      </c>
      <c r="DS158">
        <v>1</v>
      </c>
      <c r="DW158">
        <v>1010</v>
      </c>
      <c r="DX158" t="s">
        <v>196</v>
      </c>
      <c r="DY158" t="s">
        <v>196</v>
      </c>
      <c r="DZ158">
        <v>1</v>
      </c>
      <c r="EB158" t="s">
        <v>3</v>
      </c>
      <c r="EC158" t="s">
        <v>3</v>
      </c>
      <c r="ED158" t="s">
        <v>3</v>
      </c>
      <c r="EE158" t="s">
        <v>3</v>
      </c>
      <c r="EG158">
        <v>82946512</v>
      </c>
      <c r="EH158">
        <v>200</v>
      </c>
      <c r="EI158" t="s">
        <v>198</v>
      </c>
      <c r="EJ158">
        <v>0</v>
      </c>
      <c r="EK158" t="s">
        <v>3</v>
      </c>
      <c r="EL158">
        <v>1</v>
      </c>
      <c r="EM158">
        <v>1617</v>
      </c>
      <c r="EN158" t="s">
        <v>199</v>
      </c>
      <c r="EO158" t="s">
        <v>200</v>
      </c>
      <c r="EQ158" t="s">
        <v>3</v>
      </c>
      <c r="ES158">
        <v>0</v>
      </c>
      <c r="ET158">
        <v>3.1</v>
      </c>
      <c r="EU158">
        <v>3.1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S158">
        <v>0</v>
      </c>
      <c r="FT158">
        <v>0</v>
      </c>
      <c r="FU158">
        <v>0</v>
      </c>
      <c r="FZ158">
        <v>0</v>
      </c>
      <c r="GA158">
        <v>0</v>
      </c>
      <c r="GC158" t="s">
        <v>3</v>
      </c>
      <c r="GF158">
        <v>1</v>
      </c>
      <c r="GH158">
        <v>1161533942</v>
      </c>
      <c r="GI158">
        <v>2</v>
      </c>
      <c r="GJ158">
        <v>1</v>
      </c>
      <c r="GK158">
        <v>2</v>
      </c>
      <c r="GL158">
        <v>0</v>
      </c>
      <c r="GM158">
        <v>0</v>
      </c>
      <c r="GN158">
        <f t="shared" si="184"/>
        <v>0</v>
      </c>
      <c r="GO158">
        <f t="shared" si="185"/>
        <v>514.6</v>
      </c>
      <c r="GP158">
        <f t="shared" si="186"/>
        <v>0</v>
      </c>
      <c r="GQ158">
        <f t="shared" si="187"/>
        <v>514.6</v>
      </c>
      <c r="GR158">
        <f t="shared" si="188"/>
        <v>0</v>
      </c>
      <c r="GT158">
        <v>0</v>
      </c>
      <c r="GU158">
        <v>0</v>
      </c>
      <c r="GV158">
        <v>0</v>
      </c>
      <c r="GW158" t="s">
        <v>3</v>
      </c>
      <c r="GX158">
        <f t="shared" si="189"/>
        <v>0</v>
      </c>
      <c r="GY158">
        <v>1</v>
      </c>
      <c r="GZ158">
        <f t="shared" si="190"/>
        <v>0</v>
      </c>
      <c r="HC158">
        <v>0</v>
      </c>
      <c r="HD158">
        <v>0</v>
      </c>
      <c r="HE158">
        <f t="shared" si="191"/>
        <v>0</v>
      </c>
      <c r="HG158" t="s">
        <v>3</v>
      </c>
      <c r="HH158" t="s">
        <v>3</v>
      </c>
      <c r="HO158" t="s">
        <v>3</v>
      </c>
      <c r="HP158" t="s">
        <v>3</v>
      </c>
      <c r="HQ158" t="s">
        <v>3</v>
      </c>
      <c r="HR158" t="s">
        <v>3</v>
      </c>
      <c r="HS158" t="s">
        <v>3</v>
      </c>
      <c r="HU158">
        <v>0</v>
      </c>
      <c r="IM158">
        <v>0</v>
      </c>
    </row>
    <row r="160" spans="1:257" x14ac:dyDescent="0.2">
      <c r="A160" s="3">
        <v>51</v>
      </c>
      <c r="B160" s="3">
        <f>B133</f>
        <v>1</v>
      </c>
      <c r="C160" s="3">
        <f>A133</f>
        <v>4</v>
      </c>
      <c r="D160" s="3">
        <f>ROW(A133)</f>
        <v>133</v>
      </c>
      <c r="E160" s="3"/>
      <c r="F160" s="3" t="str">
        <f>IF(F133&lt;&gt;"",F133,"")</f>
        <v>Новый раздел</v>
      </c>
      <c r="G160" s="3" t="str">
        <f>IF(G133&lt;&gt;"",G133,"")</f>
        <v>Монтажные работы</v>
      </c>
      <c r="H160" s="3">
        <v>0</v>
      </c>
      <c r="I160" s="3"/>
      <c r="J160" s="3"/>
      <c r="K160" s="3"/>
      <c r="L160" s="3"/>
      <c r="M160" s="3"/>
      <c r="N160" s="3"/>
      <c r="O160" s="3"/>
      <c r="P160" s="3"/>
      <c r="Q160" s="3">
        <f t="shared" ref="Q160:V160" si="202">ROUND(AD160,2)</f>
        <v>166350.88</v>
      </c>
      <c r="R160" s="3">
        <f t="shared" si="202"/>
        <v>161780.07999999999</v>
      </c>
      <c r="S160" s="3">
        <f t="shared" si="202"/>
        <v>982.2</v>
      </c>
      <c r="T160" s="3">
        <f t="shared" si="202"/>
        <v>117.95</v>
      </c>
      <c r="U160" s="3">
        <f t="shared" si="202"/>
        <v>3588.6</v>
      </c>
      <c r="V160" s="3">
        <f t="shared" si="202"/>
        <v>0</v>
      </c>
      <c r="W160" s="3">
        <f>AJ160</f>
        <v>289.94762149799993</v>
      </c>
      <c r="X160" s="3">
        <f>AK160</f>
        <v>0</v>
      </c>
      <c r="Y160" s="3">
        <f>ROUND(AL160,2)</f>
        <v>0</v>
      </c>
      <c r="Z160" s="3">
        <f>ROUND(AM160,2)</f>
        <v>3595.14</v>
      </c>
      <c r="AA160" s="3">
        <f>ROUND(AN160,2)</f>
        <v>1890.19</v>
      </c>
      <c r="AB160" s="3"/>
      <c r="AC160" s="3"/>
      <c r="AD160" s="3">
        <f>ROUND(SUMIF(AC137:AC158,"=83376402",Q137:Q158),2)</f>
        <v>166350.88</v>
      </c>
      <c r="AE160" s="3">
        <f>ROUND(SUMIF(AC137:AC158,"=83376402",R137:R158),2)</f>
        <v>161780.07999999999</v>
      </c>
      <c r="AF160" s="3">
        <f>ROUND(SUMIF(AC137:AC158,"=83376402",S137:S158),2)</f>
        <v>982.2</v>
      </c>
      <c r="AG160" s="3">
        <f>ROUND(SUMIF(AC137:AC158,"=83376402",T137:T158),2)</f>
        <v>117.95</v>
      </c>
      <c r="AH160" s="3">
        <f>ROUND(SUMIF(AC137:AC158,"=83376402",U137:U158),2)</f>
        <v>3588.6</v>
      </c>
      <c r="AI160" s="3">
        <f>ROUND(SUMIF(AC137:AC158,"=83376402",V137:V158),2)</f>
        <v>0</v>
      </c>
      <c r="AJ160" s="3">
        <f>SUMIF(AC137:AC158,"=83376402",W137:W158)</f>
        <v>289.94762149799993</v>
      </c>
      <c r="AK160" s="3">
        <f>SUMIF(AC137:AC158,"=83376402",X137:X158)</f>
        <v>0</v>
      </c>
      <c r="AL160" s="3">
        <f>ROUND(SUMIF(AC137:AC158,"=83376402",Y137:Y158),2)</f>
        <v>0</v>
      </c>
      <c r="AM160" s="3">
        <f>ROUND(SUMIF(AC137:AC158,"=83376402",Z137:Z158),2)</f>
        <v>3595.14</v>
      </c>
      <c r="AN160" s="3">
        <f>ROUND(SUMIF(AC137:AC158,"=83376402",AA137:AA158),2)</f>
        <v>1890.19</v>
      </c>
      <c r="AO160" s="3"/>
      <c r="AP160" s="3"/>
      <c r="AQ160" s="3">
        <f t="shared" ref="AQ160:BF160" si="203">ROUND(BZ160,2)</f>
        <v>0</v>
      </c>
      <c r="AR160" s="3">
        <f t="shared" si="203"/>
        <v>0</v>
      </c>
      <c r="AS160" s="3">
        <f t="shared" si="203"/>
        <v>0</v>
      </c>
      <c r="AT160" s="3">
        <f t="shared" si="203"/>
        <v>171836.21</v>
      </c>
      <c r="AU160" s="3">
        <f t="shared" si="203"/>
        <v>0</v>
      </c>
      <c r="AV160" s="3">
        <f t="shared" si="203"/>
        <v>171836.21</v>
      </c>
      <c r="AW160" s="3">
        <f t="shared" si="203"/>
        <v>0</v>
      </c>
      <c r="AX160" s="3">
        <f t="shared" si="203"/>
        <v>161780.07999999999</v>
      </c>
      <c r="AY160" s="3">
        <f t="shared" si="203"/>
        <v>161780.07999999999</v>
      </c>
      <c r="AZ160" s="3">
        <f t="shared" si="203"/>
        <v>0</v>
      </c>
      <c r="BA160" s="3">
        <f t="shared" si="203"/>
        <v>161780.07999999999</v>
      </c>
      <c r="BB160" s="3">
        <f t="shared" si="203"/>
        <v>0</v>
      </c>
      <c r="BC160" s="3">
        <f t="shared" si="203"/>
        <v>0</v>
      </c>
      <c r="BD160" s="3">
        <f t="shared" si="203"/>
        <v>0</v>
      </c>
      <c r="BE160" s="3">
        <f t="shared" si="203"/>
        <v>0</v>
      </c>
      <c r="BF160" s="3">
        <f t="shared" si="203"/>
        <v>0</v>
      </c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>
        <f>ROUND(SUMIF(AC137:AC158,"=83376402",FS137:FS158),2)</f>
        <v>0</v>
      </c>
      <c r="CA160" s="3">
        <f>ROUND(SUMIF(AC137:AC158,"=83376402",FT137:FT158),2)</f>
        <v>0</v>
      </c>
      <c r="CB160" s="3">
        <f>ROUND(SUMIF(AC137:AC158,"=83376402",GN137:GN158),2)</f>
        <v>0</v>
      </c>
      <c r="CC160" s="3">
        <f>ROUND(SUMIF(AC137:AC158,"=83376402",GO137:GO158),2)</f>
        <v>171836.21</v>
      </c>
      <c r="CD160" s="3">
        <f>ROUND(SUMIF(AC137:AC158,"=83376402",GP137:GP158),2)</f>
        <v>0</v>
      </c>
      <c r="CE160" s="3">
        <f>ROUND(SUMIF(AC137:AC158,"=83376402",GQ137:GQ158),2)</f>
        <v>171836.21</v>
      </c>
      <c r="CF160" s="3">
        <f>ROUND(SUMIF(AC137:AC158,"=83376402",GR137:GR158),2)</f>
        <v>0</v>
      </c>
      <c r="CG160" s="3">
        <f>AE160-BZ160</f>
        <v>161780.07999999999</v>
      </c>
      <c r="CH160" s="3">
        <f>AE160-CA160</f>
        <v>161780.07999999999</v>
      </c>
      <c r="CI160" s="3">
        <f>BZ160-CB160</f>
        <v>0</v>
      </c>
      <c r="CJ160" s="3">
        <f>AE160-BZ160-CA160+CB160</f>
        <v>161780.07999999999</v>
      </c>
      <c r="CK160" s="3">
        <f>CA160-CB160</f>
        <v>0</v>
      </c>
      <c r="CL160" s="3">
        <f>ROUND(SUMIF(AC137:AC158,"=83376402",GZ137:GZ158),2)</f>
        <v>0</v>
      </c>
      <c r="CM160" s="3">
        <f>ROUND(SUMIF(AC137:AC158,"=83376402",HA137:HA158),2)</f>
        <v>0</v>
      </c>
      <c r="CN160" s="3">
        <f>ROUND(SUMIF(AC137:AC158,"=83376402",HB137:HB158),2)</f>
        <v>0</v>
      </c>
      <c r="CO160" s="3">
        <f>ROUND(SUMIF(AC137:AC158,"=83376402",HF137:HF158),2)</f>
        <v>0</v>
      </c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4">
        <f t="shared" ref="DI160:DN160" si="204">ROUND(DV160,2)</f>
        <v>1669731.28</v>
      </c>
      <c r="DJ160" s="4">
        <f t="shared" si="204"/>
        <v>1455267.99</v>
      </c>
      <c r="DK160" s="4">
        <f t="shared" si="204"/>
        <v>14685.93</v>
      </c>
      <c r="DL160" s="4">
        <f t="shared" si="204"/>
        <v>6566.28</v>
      </c>
      <c r="DM160" s="4">
        <f t="shared" si="204"/>
        <v>199777.36</v>
      </c>
      <c r="DN160" s="4">
        <f t="shared" si="204"/>
        <v>0</v>
      </c>
      <c r="DO160" s="4">
        <f>EB160</f>
        <v>289.94762149799993</v>
      </c>
      <c r="DP160" s="4">
        <f>EC160</f>
        <v>0</v>
      </c>
      <c r="DQ160" s="4">
        <f>ROUND(ED160,2)</f>
        <v>0</v>
      </c>
      <c r="DR160" s="4">
        <f>ROUND(EE160,2)</f>
        <v>200141.52</v>
      </c>
      <c r="DS160" s="4">
        <f>ROUND(EF160,2)</f>
        <v>105226.82</v>
      </c>
      <c r="DT160" s="4"/>
      <c r="DU160" s="4"/>
      <c r="DV160" s="4">
        <f>ROUND(SUMIF(AC137:AC158,"=83376404",Q137:Q158),2)</f>
        <v>1669731.28</v>
      </c>
      <c r="DW160" s="4">
        <f>ROUND(SUMIF(AC137:AC158,"=83376404",R137:R158),2)</f>
        <v>1455267.99</v>
      </c>
      <c r="DX160" s="4">
        <f>ROUND(SUMIF(AC137:AC158,"=83376404",S137:S158),2)</f>
        <v>14685.93</v>
      </c>
      <c r="DY160" s="4">
        <f>ROUND(SUMIF(AC137:AC158,"=83376404",T137:T158),2)</f>
        <v>6566.28</v>
      </c>
      <c r="DZ160" s="4">
        <f>ROUND(SUMIF(AC137:AC158,"=83376404",U137:U158),2)</f>
        <v>199777.36</v>
      </c>
      <c r="EA160" s="4">
        <f>ROUND(SUMIF(AC137:AC158,"=83376404",V137:V158),2)</f>
        <v>0</v>
      </c>
      <c r="EB160" s="4">
        <f>SUMIF(AC137:AC158,"=83376404",W137:W158)</f>
        <v>289.94762149799993</v>
      </c>
      <c r="EC160" s="4">
        <f>SUMIF(AC137:AC158,"=83376404",X137:X158)</f>
        <v>0</v>
      </c>
      <c r="ED160" s="4">
        <f>ROUND(SUMIF(AC137:AC158,"=83376404",Y137:Y158),2)</f>
        <v>0</v>
      </c>
      <c r="EE160" s="4">
        <f>ROUND(SUMIF(AC137:AC158,"=83376404",Z137:Z158),2)</f>
        <v>200141.52</v>
      </c>
      <c r="EF160" s="4">
        <f>ROUND(SUMIF(AC137:AC158,"=83376404",AA137:AA158),2)</f>
        <v>105226.82</v>
      </c>
      <c r="EG160" s="4"/>
      <c r="EH160" s="4"/>
      <c r="EI160" s="4">
        <f t="shared" ref="EI160:EX160" si="205">ROUND(FR160,2)</f>
        <v>0</v>
      </c>
      <c r="EJ160" s="4">
        <f t="shared" si="205"/>
        <v>0</v>
      </c>
      <c r="EK160" s="4">
        <f t="shared" si="205"/>
        <v>0</v>
      </c>
      <c r="EL160" s="4">
        <f t="shared" si="205"/>
        <v>1975099.62</v>
      </c>
      <c r="EM160" s="4">
        <f t="shared" si="205"/>
        <v>0</v>
      </c>
      <c r="EN160" s="4">
        <f t="shared" si="205"/>
        <v>1975099.62</v>
      </c>
      <c r="EO160" s="4">
        <f t="shared" si="205"/>
        <v>0</v>
      </c>
      <c r="EP160" s="4">
        <f t="shared" si="205"/>
        <v>1455267.99</v>
      </c>
      <c r="EQ160" s="4">
        <f t="shared" si="205"/>
        <v>1455267.99</v>
      </c>
      <c r="ER160" s="4">
        <f t="shared" si="205"/>
        <v>0</v>
      </c>
      <c r="ES160" s="4">
        <f t="shared" si="205"/>
        <v>1455267.99</v>
      </c>
      <c r="ET160" s="4">
        <f t="shared" si="205"/>
        <v>0</v>
      </c>
      <c r="EU160" s="4">
        <f t="shared" si="205"/>
        <v>0</v>
      </c>
      <c r="EV160" s="4">
        <f t="shared" si="205"/>
        <v>0</v>
      </c>
      <c r="EW160" s="4">
        <f t="shared" si="205"/>
        <v>0</v>
      </c>
      <c r="EX160" s="4">
        <f t="shared" si="205"/>
        <v>0</v>
      </c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>
        <f>ROUND(SUMIF(AC137:AC158,"=83376404",FS137:FS158),2)</f>
        <v>0</v>
      </c>
      <c r="FS160" s="4">
        <f>ROUND(SUMIF(AC137:AC158,"=83376404",FT137:FT158),2)</f>
        <v>0</v>
      </c>
      <c r="FT160" s="4">
        <f>ROUND(SUMIF(AC137:AC158,"=83376404",GN137:GN158),2)</f>
        <v>0</v>
      </c>
      <c r="FU160" s="4">
        <f>ROUND(SUMIF(AC137:AC158,"=83376404",GO137:GO158),2)</f>
        <v>1975099.62</v>
      </c>
      <c r="FV160" s="4">
        <f>ROUND(SUMIF(AC137:AC158,"=83376404",GP137:GP158),2)</f>
        <v>0</v>
      </c>
      <c r="FW160" s="4">
        <f>ROUND(SUMIF(AC137:AC158,"=83376404",GQ137:GQ158),2)</f>
        <v>1975099.62</v>
      </c>
      <c r="FX160" s="4">
        <f>ROUND(SUMIF(AC137:AC158,"=83376404",GR137:GR158),2)</f>
        <v>0</v>
      </c>
      <c r="FY160" s="4">
        <f>DW160-FR160</f>
        <v>1455267.99</v>
      </c>
      <c r="FZ160" s="4">
        <f>DW160-FS160</f>
        <v>1455267.99</v>
      </c>
      <c r="GA160" s="4">
        <f>FR160-FT160</f>
        <v>0</v>
      </c>
      <c r="GB160" s="4">
        <f>DW160-FR160-FS160+FT160</f>
        <v>1455267.99</v>
      </c>
      <c r="GC160" s="4">
        <f>FS160-FT160</f>
        <v>0</v>
      </c>
      <c r="GD160" s="4">
        <f>ROUND(SUMIF(AC137:AC158,"=83376404",GZ137:GZ158),2)</f>
        <v>0</v>
      </c>
      <c r="GE160" s="4">
        <f>ROUND(SUMIF(AC137:AC158,"=83376404",HA137:HA158),2)</f>
        <v>0</v>
      </c>
      <c r="GF160" s="4">
        <f>ROUND(SUMIF(AC137:AC158,"=83376404",HB137:HB158),2)</f>
        <v>0</v>
      </c>
      <c r="GG160" s="4">
        <f>ROUND(SUMIF(AC137:AC158,"=83376404",HF137:HF158),2)</f>
        <v>0</v>
      </c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>
        <v>0</v>
      </c>
    </row>
    <row r="162" spans="1:30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ROUND(Source!Q160,Q162)</f>
        <v>166350.88</v>
      </c>
      <c r="G162" s="5" t="s">
        <v>97</v>
      </c>
      <c r="H162" s="5" t="s">
        <v>98</v>
      </c>
      <c r="I162" s="5"/>
      <c r="J162" s="5"/>
      <c r="K162" s="5">
        <v>201</v>
      </c>
      <c r="L162" s="5"/>
      <c r="M162" s="5"/>
      <c r="N162" s="5">
        <v>1</v>
      </c>
      <c r="O162" s="5">
        <v>3</v>
      </c>
      <c r="P162" s="5" t="s">
        <v>3</v>
      </c>
      <c r="Q162" s="5">
        <v>2</v>
      </c>
      <c r="R162" s="5">
        <f>ROUND(Source!DI160,Q162)</f>
        <v>1669731.28</v>
      </c>
      <c r="S162" s="5"/>
      <c r="T162" s="5"/>
      <c r="U162" s="5"/>
      <c r="V162" s="5"/>
      <c r="W162" s="5"/>
      <c r="X162" s="5"/>
      <c r="Y162" s="5">
        <v>166369.9</v>
      </c>
      <c r="Z162" s="5">
        <v>1</v>
      </c>
      <c r="AA162" s="5">
        <v>166369.9</v>
      </c>
      <c r="AB162" s="5">
        <v>1670184.61</v>
      </c>
      <c r="AC162" s="5">
        <v>1</v>
      </c>
      <c r="AD162" s="5">
        <v>1670184.61</v>
      </c>
    </row>
    <row r="163" spans="1:30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ROUND(Source!R160,Q163)</f>
        <v>161780.07999999999</v>
      </c>
      <c r="G163" s="5" t="s">
        <v>99</v>
      </c>
      <c r="H163" s="5" t="s">
        <v>100</v>
      </c>
      <c r="I163" s="5"/>
      <c r="J163" s="5"/>
      <c r="K163" s="5">
        <v>202</v>
      </c>
      <c r="L163" s="5"/>
      <c r="M163" s="5"/>
      <c r="N163" s="5">
        <v>2</v>
      </c>
      <c r="O163" s="5">
        <v>3</v>
      </c>
      <c r="P163" s="5" t="s">
        <v>3</v>
      </c>
      <c r="Q163" s="5">
        <v>2</v>
      </c>
      <c r="R163" s="5">
        <f>ROUND(Source!DJ160,Q163)</f>
        <v>1455267.99</v>
      </c>
      <c r="S163" s="5"/>
      <c r="T163" s="5"/>
      <c r="U163" s="5"/>
      <c r="V163" s="5"/>
      <c r="W163" s="5"/>
      <c r="X163" s="5"/>
      <c r="Y163" s="5">
        <v>161797.57999999999</v>
      </c>
      <c r="Z163" s="5">
        <v>1</v>
      </c>
      <c r="AA163" s="5">
        <v>161797.57999999999</v>
      </c>
      <c r="AB163" s="5">
        <v>1455636.7</v>
      </c>
      <c r="AC163" s="5">
        <v>1</v>
      </c>
      <c r="AD163" s="5">
        <v>1455636.7</v>
      </c>
    </row>
    <row r="164" spans="1:30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ROUND(Source!AQ160,Q164)</f>
        <v>0</v>
      </c>
      <c r="G164" s="5" t="s">
        <v>101</v>
      </c>
      <c r="H164" s="5" t="s">
        <v>102</v>
      </c>
      <c r="I164" s="5"/>
      <c r="J164" s="5"/>
      <c r="K164" s="5">
        <v>222</v>
      </c>
      <c r="L164" s="5"/>
      <c r="M164" s="5"/>
      <c r="N164" s="5">
        <v>3</v>
      </c>
      <c r="O164" s="5">
        <v>3</v>
      </c>
      <c r="P164" s="5" t="s">
        <v>3</v>
      </c>
      <c r="Q164" s="5">
        <v>2</v>
      </c>
      <c r="R164" s="5">
        <f>ROUND(Source!EI160,Q164)</f>
        <v>0</v>
      </c>
      <c r="S164" s="5"/>
      <c r="T164" s="5"/>
      <c r="U164" s="5"/>
      <c r="V164" s="5"/>
      <c r="W164" s="5"/>
      <c r="X164" s="5"/>
      <c r="Y164" s="5">
        <v>0</v>
      </c>
      <c r="Z164" s="5">
        <v>1</v>
      </c>
      <c r="AA164" s="5">
        <v>0</v>
      </c>
      <c r="AB164" s="5">
        <v>0</v>
      </c>
      <c r="AC164" s="5">
        <v>1</v>
      </c>
      <c r="AD164" s="5">
        <v>0</v>
      </c>
    </row>
    <row r="165" spans="1:30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ROUND(Source!AX160,Q165)</f>
        <v>161780.07999999999</v>
      </c>
      <c r="G165" s="5" t="s">
        <v>103</v>
      </c>
      <c r="H165" s="5" t="s">
        <v>104</v>
      </c>
      <c r="I165" s="5"/>
      <c r="J165" s="5"/>
      <c r="K165" s="5">
        <v>225</v>
      </c>
      <c r="L165" s="5"/>
      <c r="M165" s="5"/>
      <c r="N165" s="5">
        <v>4</v>
      </c>
      <c r="O165" s="5">
        <v>3</v>
      </c>
      <c r="P165" s="5" t="s">
        <v>3</v>
      </c>
      <c r="Q165" s="5">
        <v>2</v>
      </c>
      <c r="R165" s="5">
        <f>ROUND(Source!EP160,Q165)</f>
        <v>1455267.99</v>
      </c>
      <c r="S165" s="5"/>
      <c r="T165" s="5"/>
      <c r="U165" s="5"/>
      <c r="V165" s="5"/>
      <c r="W165" s="5"/>
      <c r="X165" s="5"/>
      <c r="Y165" s="5">
        <v>161797.57999999999</v>
      </c>
      <c r="Z165" s="5">
        <v>1</v>
      </c>
      <c r="AA165" s="5">
        <v>161797.57999999999</v>
      </c>
      <c r="AB165" s="5">
        <v>1455636.7</v>
      </c>
      <c r="AC165" s="5">
        <v>1</v>
      </c>
      <c r="AD165" s="5">
        <v>1455636.7</v>
      </c>
    </row>
    <row r="166" spans="1:30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ROUND(Source!AY160,Q166)</f>
        <v>161780.07999999999</v>
      </c>
      <c r="G166" s="5" t="s">
        <v>105</v>
      </c>
      <c r="H166" s="5" t="s">
        <v>106</v>
      </c>
      <c r="I166" s="5"/>
      <c r="J166" s="5"/>
      <c r="K166" s="5">
        <v>226</v>
      </c>
      <c r="L166" s="5"/>
      <c r="M166" s="5"/>
      <c r="N166" s="5">
        <v>5</v>
      </c>
      <c r="O166" s="5">
        <v>3</v>
      </c>
      <c r="P166" s="5" t="s">
        <v>3</v>
      </c>
      <c r="Q166" s="5">
        <v>2</v>
      </c>
      <c r="R166" s="5">
        <f>ROUND(Source!EQ160,Q166)</f>
        <v>1455267.99</v>
      </c>
      <c r="S166" s="5"/>
      <c r="T166" s="5"/>
      <c r="U166" s="5"/>
      <c r="V166" s="5"/>
      <c r="W166" s="5"/>
      <c r="X166" s="5"/>
      <c r="Y166" s="5">
        <v>161797.57999999999</v>
      </c>
      <c r="Z166" s="5">
        <v>1</v>
      </c>
      <c r="AA166" s="5">
        <v>161797.57999999999</v>
      </c>
      <c r="AB166" s="5">
        <v>1455636.7</v>
      </c>
      <c r="AC166" s="5">
        <v>1</v>
      </c>
      <c r="AD166" s="5">
        <v>1455636.7</v>
      </c>
    </row>
    <row r="167" spans="1:30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ROUND(Source!AZ160,Q167)</f>
        <v>0</v>
      </c>
      <c r="G167" s="5" t="s">
        <v>107</v>
      </c>
      <c r="H167" s="5" t="s">
        <v>108</v>
      </c>
      <c r="I167" s="5"/>
      <c r="J167" s="5"/>
      <c r="K167" s="5">
        <v>227</v>
      </c>
      <c r="L167" s="5"/>
      <c r="M167" s="5"/>
      <c r="N167" s="5">
        <v>6</v>
      </c>
      <c r="O167" s="5">
        <v>3</v>
      </c>
      <c r="P167" s="5" t="s">
        <v>3</v>
      </c>
      <c r="Q167" s="5">
        <v>2</v>
      </c>
      <c r="R167" s="5">
        <f>ROUND(Source!ER160,Q167)</f>
        <v>0</v>
      </c>
      <c r="S167" s="5"/>
      <c r="T167" s="5"/>
      <c r="U167" s="5"/>
      <c r="V167" s="5"/>
      <c r="W167" s="5"/>
      <c r="X167" s="5"/>
      <c r="Y167" s="5">
        <v>0</v>
      </c>
      <c r="Z167" s="5">
        <v>1</v>
      </c>
      <c r="AA167" s="5">
        <v>0</v>
      </c>
      <c r="AB167" s="5">
        <v>0</v>
      </c>
      <c r="AC167" s="5">
        <v>1</v>
      </c>
      <c r="AD167" s="5">
        <v>0</v>
      </c>
    </row>
    <row r="168" spans="1:30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ROUND(Source!BA160,Q168)</f>
        <v>161780.07999999999</v>
      </c>
      <c r="G168" s="5" t="s">
        <v>109</v>
      </c>
      <c r="H168" s="5" t="s">
        <v>110</v>
      </c>
      <c r="I168" s="5"/>
      <c r="J168" s="5"/>
      <c r="K168" s="5">
        <v>228</v>
      </c>
      <c r="L168" s="5"/>
      <c r="M168" s="5"/>
      <c r="N168" s="5">
        <v>7</v>
      </c>
      <c r="O168" s="5">
        <v>3</v>
      </c>
      <c r="P168" s="5" t="s">
        <v>3</v>
      </c>
      <c r="Q168" s="5">
        <v>2</v>
      </c>
      <c r="R168" s="5">
        <f>ROUND(Source!ES160,Q168)</f>
        <v>1455267.99</v>
      </c>
      <c r="S168" s="5"/>
      <c r="T168" s="5"/>
      <c r="U168" s="5"/>
      <c r="V168" s="5"/>
      <c r="W168" s="5"/>
      <c r="X168" s="5"/>
      <c r="Y168" s="5">
        <v>161797.57999999999</v>
      </c>
      <c r="Z168" s="5">
        <v>1</v>
      </c>
      <c r="AA168" s="5">
        <v>161797.57999999999</v>
      </c>
      <c r="AB168" s="5">
        <v>1455636.7</v>
      </c>
      <c r="AC168" s="5">
        <v>1</v>
      </c>
      <c r="AD168" s="5">
        <v>1455636.7</v>
      </c>
    </row>
    <row r="169" spans="1:30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ROUND(Source!AR160,Q169)</f>
        <v>0</v>
      </c>
      <c r="G169" s="5" t="s">
        <v>111</v>
      </c>
      <c r="H169" s="5" t="s">
        <v>112</v>
      </c>
      <c r="I169" s="5"/>
      <c r="J169" s="5"/>
      <c r="K169" s="5">
        <v>216</v>
      </c>
      <c r="L169" s="5"/>
      <c r="M169" s="5"/>
      <c r="N169" s="5">
        <v>8</v>
      </c>
      <c r="O169" s="5">
        <v>3</v>
      </c>
      <c r="P169" s="5" t="s">
        <v>3</v>
      </c>
      <c r="Q169" s="5">
        <v>2</v>
      </c>
      <c r="R169" s="5">
        <f>ROUND(Source!EJ160,Q169)</f>
        <v>0</v>
      </c>
      <c r="S169" s="5"/>
      <c r="T169" s="5"/>
      <c r="U169" s="5"/>
      <c r="V169" s="5"/>
      <c r="W169" s="5"/>
      <c r="X169" s="5"/>
      <c r="Y169" s="5">
        <v>0</v>
      </c>
      <c r="Z169" s="5">
        <v>1</v>
      </c>
      <c r="AA169" s="5">
        <v>0</v>
      </c>
      <c r="AB169" s="5">
        <v>0</v>
      </c>
      <c r="AC169" s="5">
        <v>1</v>
      </c>
      <c r="AD169" s="5">
        <v>0</v>
      </c>
    </row>
    <row r="170" spans="1:30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ROUND(Source!AS160,Q170)</f>
        <v>0</v>
      </c>
      <c r="G170" s="5" t="s">
        <v>113</v>
      </c>
      <c r="H170" s="5" t="s">
        <v>114</v>
      </c>
      <c r="I170" s="5"/>
      <c r="J170" s="5"/>
      <c r="K170" s="5">
        <v>223</v>
      </c>
      <c r="L170" s="5"/>
      <c r="M170" s="5"/>
      <c r="N170" s="5">
        <v>9</v>
      </c>
      <c r="O170" s="5">
        <v>3</v>
      </c>
      <c r="P170" s="5" t="s">
        <v>3</v>
      </c>
      <c r="Q170" s="5">
        <v>2</v>
      </c>
      <c r="R170" s="5">
        <f>ROUND(Source!EK160,Q170)</f>
        <v>0</v>
      </c>
      <c r="S170" s="5"/>
      <c r="T170" s="5"/>
      <c r="U170" s="5"/>
      <c r="V170" s="5"/>
      <c r="W170" s="5"/>
      <c r="X170" s="5"/>
      <c r="Y170" s="5">
        <v>0</v>
      </c>
      <c r="Z170" s="5">
        <v>1</v>
      </c>
      <c r="AA170" s="5">
        <v>0</v>
      </c>
      <c r="AB170" s="5">
        <v>0</v>
      </c>
      <c r="AC170" s="5">
        <v>1</v>
      </c>
      <c r="AD170" s="5">
        <v>0</v>
      </c>
    </row>
    <row r="171" spans="1:30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ROUND(Source!BB160,Q171)</f>
        <v>0</v>
      </c>
      <c r="G171" s="5" t="s">
        <v>115</v>
      </c>
      <c r="H171" s="5" t="s">
        <v>116</v>
      </c>
      <c r="I171" s="5"/>
      <c r="J171" s="5"/>
      <c r="K171" s="5">
        <v>229</v>
      </c>
      <c r="L171" s="5"/>
      <c r="M171" s="5"/>
      <c r="N171" s="5">
        <v>10</v>
      </c>
      <c r="O171" s="5">
        <v>3</v>
      </c>
      <c r="P171" s="5" t="s">
        <v>3</v>
      </c>
      <c r="Q171" s="5">
        <v>2</v>
      </c>
      <c r="R171" s="5">
        <f>ROUND(Source!ET160,Q171)</f>
        <v>0</v>
      </c>
      <c r="S171" s="5"/>
      <c r="T171" s="5"/>
      <c r="U171" s="5"/>
      <c r="V171" s="5"/>
      <c r="W171" s="5"/>
      <c r="X171" s="5"/>
      <c r="Y171" s="5">
        <v>0</v>
      </c>
      <c r="Z171" s="5">
        <v>1</v>
      </c>
      <c r="AA171" s="5">
        <v>0</v>
      </c>
      <c r="AB171" s="5">
        <v>0</v>
      </c>
      <c r="AC171" s="5">
        <v>1</v>
      </c>
      <c r="AD171" s="5">
        <v>0</v>
      </c>
    </row>
    <row r="172" spans="1:30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ROUND(Source!S160,Q172)</f>
        <v>982.2</v>
      </c>
      <c r="G172" s="5" t="s">
        <v>117</v>
      </c>
      <c r="H172" s="5" t="s">
        <v>118</v>
      </c>
      <c r="I172" s="5"/>
      <c r="J172" s="5"/>
      <c r="K172" s="5">
        <v>203</v>
      </c>
      <c r="L172" s="5"/>
      <c r="M172" s="5"/>
      <c r="N172" s="5">
        <v>11</v>
      </c>
      <c r="O172" s="5">
        <v>3</v>
      </c>
      <c r="P172" s="5" t="s">
        <v>3</v>
      </c>
      <c r="Q172" s="5">
        <v>2</v>
      </c>
      <c r="R172" s="5">
        <f>ROUND(Source!DK160,Q172)</f>
        <v>14685.93</v>
      </c>
      <c r="S172" s="5"/>
      <c r="T172" s="5"/>
      <c r="U172" s="5"/>
      <c r="V172" s="5"/>
      <c r="W172" s="5"/>
      <c r="X172" s="5"/>
      <c r="Y172" s="5">
        <v>982.2</v>
      </c>
      <c r="Z172" s="5">
        <v>1</v>
      </c>
      <c r="AA172" s="5">
        <v>982.2</v>
      </c>
      <c r="AB172" s="5">
        <v>14685.93</v>
      </c>
      <c r="AC172" s="5">
        <v>1</v>
      </c>
      <c r="AD172" s="5">
        <v>14685.93</v>
      </c>
    </row>
    <row r="173" spans="1:30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ROUND(Source!BD160,Q173)</f>
        <v>0</v>
      </c>
      <c r="G173" s="5" t="s">
        <v>119</v>
      </c>
      <c r="H173" s="5" t="s">
        <v>120</v>
      </c>
      <c r="I173" s="5"/>
      <c r="J173" s="5"/>
      <c r="K173" s="5">
        <v>231</v>
      </c>
      <c r="L173" s="5"/>
      <c r="M173" s="5"/>
      <c r="N173" s="5">
        <v>12</v>
      </c>
      <c r="O173" s="5">
        <v>3</v>
      </c>
      <c r="P173" s="5" t="s">
        <v>3</v>
      </c>
      <c r="Q173" s="5">
        <v>2</v>
      </c>
      <c r="R173" s="5">
        <f>ROUND(Source!EV160,Q173)</f>
        <v>0</v>
      </c>
      <c r="S173" s="5"/>
      <c r="T173" s="5"/>
      <c r="U173" s="5"/>
      <c r="V173" s="5"/>
      <c r="W173" s="5"/>
      <c r="X173" s="5"/>
      <c r="Y173" s="5">
        <v>0</v>
      </c>
      <c r="Z173" s="5">
        <v>1</v>
      </c>
      <c r="AA173" s="5">
        <v>0</v>
      </c>
      <c r="AB173" s="5">
        <v>0</v>
      </c>
      <c r="AC173" s="5">
        <v>1</v>
      </c>
      <c r="AD173" s="5">
        <v>0</v>
      </c>
    </row>
    <row r="174" spans="1:30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ROUND(Source!T160,Q174)</f>
        <v>117.95</v>
      </c>
      <c r="G174" s="5" t="s">
        <v>121</v>
      </c>
      <c r="H174" s="5" t="s">
        <v>122</v>
      </c>
      <c r="I174" s="5"/>
      <c r="J174" s="5"/>
      <c r="K174" s="5">
        <v>204</v>
      </c>
      <c r="L174" s="5"/>
      <c r="M174" s="5"/>
      <c r="N174" s="5">
        <v>13</v>
      </c>
      <c r="O174" s="5">
        <v>3</v>
      </c>
      <c r="P174" s="5" t="s">
        <v>3</v>
      </c>
      <c r="Q174" s="5">
        <v>2</v>
      </c>
      <c r="R174" s="5">
        <f>ROUND(Source!DL160,Q174)</f>
        <v>6566.28</v>
      </c>
      <c r="S174" s="5"/>
      <c r="T174" s="5"/>
      <c r="U174" s="5"/>
      <c r="V174" s="5"/>
      <c r="W174" s="5"/>
      <c r="X174" s="5"/>
      <c r="Y174" s="5">
        <v>117.95</v>
      </c>
      <c r="Z174" s="5">
        <v>1</v>
      </c>
      <c r="AA174" s="5">
        <v>117.95</v>
      </c>
      <c r="AB174" s="5">
        <v>6566.28</v>
      </c>
      <c r="AC174" s="5">
        <v>1</v>
      </c>
      <c r="AD174" s="5">
        <v>6566.28</v>
      </c>
    </row>
    <row r="175" spans="1:30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ROUND(Source!U160,Q175)</f>
        <v>3588.6</v>
      </c>
      <c r="G175" s="5" t="s">
        <v>123</v>
      </c>
      <c r="H175" s="5" t="s">
        <v>124</v>
      </c>
      <c r="I175" s="5"/>
      <c r="J175" s="5"/>
      <c r="K175" s="5">
        <v>205</v>
      </c>
      <c r="L175" s="5"/>
      <c r="M175" s="5"/>
      <c r="N175" s="5">
        <v>14</v>
      </c>
      <c r="O175" s="5">
        <v>3</v>
      </c>
      <c r="P175" s="5" t="s">
        <v>3</v>
      </c>
      <c r="Q175" s="5">
        <v>2</v>
      </c>
      <c r="R175" s="5">
        <f>ROUND(Source!DM160,Q175)</f>
        <v>199777.36</v>
      </c>
      <c r="S175" s="5"/>
      <c r="T175" s="5"/>
      <c r="U175" s="5"/>
      <c r="V175" s="5"/>
      <c r="W175" s="5"/>
      <c r="X175" s="5"/>
      <c r="Y175" s="5">
        <v>3590.12</v>
      </c>
      <c r="Z175" s="5">
        <v>1</v>
      </c>
      <c r="AA175" s="5">
        <v>3590.12</v>
      </c>
      <c r="AB175" s="5">
        <v>199861.98</v>
      </c>
      <c r="AC175" s="5">
        <v>1</v>
      </c>
      <c r="AD175" s="5">
        <v>199861.98</v>
      </c>
    </row>
    <row r="176" spans="1:30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ROUND(Source!BE160,Q176)</f>
        <v>0</v>
      </c>
      <c r="G176" s="5" t="s">
        <v>125</v>
      </c>
      <c r="H176" s="5" t="s">
        <v>126</v>
      </c>
      <c r="I176" s="5"/>
      <c r="J176" s="5"/>
      <c r="K176" s="5">
        <v>232</v>
      </c>
      <c r="L176" s="5"/>
      <c r="M176" s="5"/>
      <c r="N176" s="5">
        <v>15</v>
      </c>
      <c r="O176" s="5">
        <v>3</v>
      </c>
      <c r="P176" s="5" t="s">
        <v>3</v>
      </c>
      <c r="Q176" s="5">
        <v>2</v>
      </c>
      <c r="R176" s="5">
        <f>ROUND(Source!EW160,Q176)</f>
        <v>0</v>
      </c>
      <c r="S176" s="5"/>
      <c r="T176" s="5"/>
      <c r="U176" s="5"/>
      <c r="V176" s="5"/>
      <c r="W176" s="5"/>
      <c r="X176" s="5"/>
      <c r="Y176" s="5">
        <v>0</v>
      </c>
      <c r="Z176" s="5">
        <v>1</v>
      </c>
      <c r="AA176" s="5">
        <v>0</v>
      </c>
      <c r="AB176" s="5">
        <v>0</v>
      </c>
      <c r="AC176" s="5">
        <v>1</v>
      </c>
      <c r="AD176" s="5">
        <v>0</v>
      </c>
    </row>
    <row r="177" spans="1:208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ROUND(Source!AU160,Q177)</f>
        <v>0</v>
      </c>
      <c r="G177" s="5" t="s">
        <v>127</v>
      </c>
      <c r="H177" s="5" t="s">
        <v>128</v>
      </c>
      <c r="I177" s="5"/>
      <c r="J177" s="5"/>
      <c r="K177" s="5">
        <v>214</v>
      </c>
      <c r="L177" s="5"/>
      <c r="M177" s="5"/>
      <c r="N177" s="5">
        <v>16</v>
      </c>
      <c r="O177" s="5">
        <v>3</v>
      </c>
      <c r="P177" s="5" t="s">
        <v>3</v>
      </c>
      <c r="Q177" s="5">
        <v>2</v>
      </c>
      <c r="R177" s="5">
        <f>ROUND(Source!EM160,Q177)</f>
        <v>0</v>
      </c>
      <c r="S177" s="5"/>
      <c r="T177" s="5"/>
      <c r="U177" s="5"/>
      <c r="V177" s="5"/>
      <c r="W177" s="5"/>
      <c r="X177" s="5"/>
      <c r="Y177" s="5">
        <v>0</v>
      </c>
      <c r="Z177" s="5">
        <v>1</v>
      </c>
      <c r="AA177" s="5">
        <v>0</v>
      </c>
      <c r="AB177" s="5">
        <v>0</v>
      </c>
      <c r="AC177" s="5">
        <v>1</v>
      </c>
      <c r="AD177" s="5">
        <v>0</v>
      </c>
    </row>
    <row r="178" spans="1:208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ROUND(Source!AV160,Q178)</f>
        <v>171836.21</v>
      </c>
      <c r="G178" s="5" t="s">
        <v>129</v>
      </c>
      <c r="H178" s="5" t="s">
        <v>130</v>
      </c>
      <c r="I178" s="5"/>
      <c r="J178" s="5"/>
      <c r="K178" s="5">
        <v>215</v>
      </c>
      <c r="L178" s="5"/>
      <c r="M178" s="5"/>
      <c r="N178" s="5">
        <v>17</v>
      </c>
      <c r="O178" s="5">
        <v>3</v>
      </c>
      <c r="P178" s="5" t="s">
        <v>3</v>
      </c>
      <c r="Q178" s="5">
        <v>2</v>
      </c>
      <c r="R178" s="5">
        <f>ROUND(Source!EN160,Q178)</f>
        <v>1975099.62</v>
      </c>
      <c r="S178" s="5"/>
      <c r="T178" s="5"/>
      <c r="U178" s="5"/>
      <c r="V178" s="5"/>
      <c r="W178" s="5"/>
      <c r="X178" s="5"/>
      <c r="Y178" s="5">
        <v>171857.3</v>
      </c>
      <c r="Z178" s="5">
        <v>1</v>
      </c>
      <c r="AA178" s="5">
        <v>171857.3</v>
      </c>
      <c r="AB178" s="5">
        <v>1975668.04</v>
      </c>
      <c r="AC178" s="5">
        <v>1</v>
      </c>
      <c r="AD178" s="5">
        <v>1975668.04</v>
      </c>
    </row>
    <row r="179" spans="1:208" x14ac:dyDescent="0.2">
      <c r="A179" s="5">
        <v>50</v>
      </c>
      <c r="B179" s="5">
        <v>0</v>
      </c>
      <c r="C179" s="5">
        <v>0</v>
      </c>
      <c r="D179" s="5">
        <v>1</v>
      </c>
      <c r="E179" s="5">
        <v>217</v>
      </c>
      <c r="F179" s="5">
        <f>ROUND(Source!AW160,Q179)</f>
        <v>0</v>
      </c>
      <c r="G179" s="5" t="s">
        <v>131</v>
      </c>
      <c r="H179" s="5" t="s">
        <v>132</v>
      </c>
      <c r="I179" s="5"/>
      <c r="J179" s="5"/>
      <c r="K179" s="5">
        <v>217</v>
      </c>
      <c r="L179" s="5"/>
      <c r="M179" s="5"/>
      <c r="N179" s="5">
        <v>18</v>
      </c>
      <c r="O179" s="5">
        <v>3</v>
      </c>
      <c r="P179" s="5" t="s">
        <v>3</v>
      </c>
      <c r="Q179" s="5">
        <v>2</v>
      </c>
      <c r="R179" s="5">
        <f>ROUND(Source!EO160,Q179)</f>
        <v>0</v>
      </c>
      <c r="S179" s="5"/>
      <c r="T179" s="5"/>
      <c r="U179" s="5"/>
      <c r="V179" s="5"/>
      <c r="W179" s="5"/>
      <c r="X179" s="5"/>
      <c r="Y179" s="5">
        <v>0</v>
      </c>
      <c r="Z179" s="5">
        <v>1</v>
      </c>
      <c r="AA179" s="5">
        <v>0</v>
      </c>
      <c r="AB179" s="5">
        <v>0</v>
      </c>
      <c r="AC179" s="5">
        <v>1</v>
      </c>
      <c r="AD179" s="5">
        <v>0</v>
      </c>
    </row>
    <row r="180" spans="1:208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ROUND(Source!BC160,Q180)</f>
        <v>0</v>
      </c>
      <c r="G180" s="5" t="s">
        <v>133</v>
      </c>
      <c r="H180" s="5" t="s">
        <v>134</v>
      </c>
      <c r="I180" s="5"/>
      <c r="J180" s="5"/>
      <c r="K180" s="5">
        <v>230</v>
      </c>
      <c r="L180" s="5"/>
      <c r="M180" s="5"/>
      <c r="N180" s="5">
        <v>19</v>
      </c>
      <c r="O180" s="5">
        <v>3</v>
      </c>
      <c r="P180" s="5" t="s">
        <v>3</v>
      </c>
      <c r="Q180" s="5">
        <v>2</v>
      </c>
      <c r="R180" s="5">
        <f>ROUND(Source!EU160,Q180)</f>
        <v>0</v>
      </c>
      <c r="S180" s="5"/>
      <c r="T180" s="5"/>
      <c r="U180" s="5"/>
      <c r="V180" s="5"/>
      <c r="W180" s="5"/>
      <c r="X180" s="5"/>
      <c r="Y180" s="5">
        <v>0</v>
      </c>
      <c r="Z180" s="5">
        <v>1</v>
      </c>
      <c r="AA180" s="5">
        <v>0</v>
      </c>
      <c r="AB180" s="5">
        <v>0</v>
      </c>
      <c r="AC180" s="5">
        <v>1</v>
      </c>
      <c r="AD180" s="5">
        <v>0</v>
      </c>
    </row>
    <row r="181" spans="1:208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ROUND(Source!V160,Q181)</f>
        <v>0</v>
      </c>
      <c r="G181" s="5" t="s">
        <v>135</v>
      </c>
      <c r="H181" s="5" t="s">
        <v>136</v>
      </c>
      <c r="I181" s="5"/>
      <c r="J181" s="5"/>
      <c r="K181" s="5">
        <v>206</v>
      </c>
      <c r="L181" s="5"/>
      <c r="M181" s="5"/>
      <c r="N181" s="5">
        <v>20</v>
      </c>
      <c r="O181" s="5">
        <v>3</v>
      </c>
      <c r="P181" s="5" t="s">
        <v>3</v>
      </c>
      <c r="Q181" s="5">
        <v>2</v>
      </c>
      <c r="R181" s="5">
        <f>ROUND(Source!DN160,Q181)</f>
        <v>0</v>
      </c>
      <c r="S181" s="5"/>
      <c r="T181" s="5"/>
      <c r="U181" s="5"/>
      <c r="V181" s="5"/>
      <c r="W181" s="5"/>
      <c r="X181" s="5"/>
      <c r="Y181" s="5">
        <v>0</v>
      </c>
      <c r="Z181" s="5">
        <v>1</v>
      </c>
      <c r="AA181" s="5">
        <v>0</v>
      </c>
      <c r="AB181" s="5">
        <v>0</v>
      </c>
      <c r="AC181" s="5">
        <v>1</v>
      </c>
      <c r="AD181" s="5">
        <v>0</v>
      </c>
    </row>
    <row r="182" spans="1:208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Source!W160</f>
        <v>289.94762149799993</v>
      </c>
      <c r="G182" s="5" t="s">
        <v>137</v>
      </c>
      <c r="H182" s="5" t="s">
        <v>138</v>
      </c>
      <c r="I182" s="5"/>
      <c r="J182" s="5"/>
      <c r="K182" s="5">
        <v>207</v>
      </c>
      <c r="L182" s="5"/>
      <c r="M182" s="5"/>
      <c r="N182" s="5">
        <v>21</v>
      </c>
      <c r="O182" s="5">
        <v>3</v>
      </c>
      <c r="P182" s="5" t="s">
        <v>3</v>
      </c>
      <c r="Q182" s="5">
        <v>-1</v>
      </c>
      <c r="R182" s="5">
        <f>Source!DO160</f>
        <v>289.94762149799993</v>
      </c>
      <c r="S182" s="5"/>
      <c r="T182" s="5"/>
      <c r="U182" s="5"/>
      <c r="V182" s="5"/>
      <c r="W182" s="5"/>
      <c r="X182" s="5"/>
      <c r="Y182" s="5">
        <v>290.06802649799999</v>
      </c>
      <c r="Z182" s="5">
        <v>1</v>
      </c>
      <c r="AA182" s="5">
        <v>290.06802649799999</v>
      </c>
      <c r="AB182" s="5">
        <v>290.06802649799999</v>
      </c>
      <c r="AC182" s="5">
        <v>1</v>
      </c>
      <c r="AD182" s="5">
        <v>290.06802649799999</v>
      </c>
    </row>
    <row r="183" spans="1:208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Source!X160</f>
        <v>0</v>
      </c>
      <c r="G183" s="5" t="s">
        <v>139</v>
      </c>
      <c r="H183" s="5" t="s">
        <v>140</v>
      </c>
      <c r="I183" s="5"/>
      <c r="J183" s="5"/>
      <c r="K183" s="5">
        <v>208</v>
      </c>
      <c r="L183" s="5"/>
      <c r="M183" s="5"/>
      <c r="N183" s="5">
        <v>22</v>
      </c>
      <c r="O183" s="5">
        <v>3</v>
      </c>
      <c r="P183" s="5" t="s">
        <v>3</v>
      </c>
      <c r="Q183" s="5">
        <v>-1</v>
      </c>
      <c r="R183" s="5">
        <f>Source!DP160</f>
        <v>0</v>
      </c>
      <c r="S183" s="5"/>
      <c r="T183" s="5"/>
      <c r="U183" s="5"/>
      <c r="V183" s="5"/>
      <c r="W183" s="5"/>
      <c r="X183" s="5"/>
      <c r="Y183" s="5">
        <v>0</v>
      </c>
      <c r="Z183" s="5">
        <v>1</v>
      </c>
      <c r="AA183" s="5">
        <v>0</v>
      </c>
      <c r="AB183" s="5">
        <v>0</v>
      </c>
      <c r="AC183" s="5">
        <v>1</v>
      </c>
      <c r="AD183" s="5">
        <v>0</v>
      </c>
    </row>
    <row r="184" spans="1:208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ROUND(Source!Y160,Q184)</f>
        <v>0</v>
      </c>
      <c r="G184" s="5" t="s">
        <v>141</v>
      </c>
      <c r="H184" s="5" t="s">
        <v>142</v>
      </c>
      <c r="I184" s="5"/>
      <c r="J184" s="5"/>
      <c r="K184" s="5">
        <v>209</v>
      </c>
      <c r="L184" s="5"/>
      <c r="M184" s="5"/>
      <c r="N184" s="5">
        <v>23</v>
      </c>
      <c r="O184" s="5">
        <v>3</v>
      </c>
      <c r="P184" s="5" t="s">
        <v>3</v>
      </c>
      <c r="Q184" s="5">
        <v>2</v>
      </c>
      <c r="R184" s="5">
        <f>ROUND(Source!DQ160,Q184)</f>
        <v>0</v>
      </c>
      <c r="S184" s="5"/>
      <c r="T184" s="5"/>
      <c r="U184" s="5"/>
      <c r="V184" s="5"/>
      <c r="W184" s="5"/>
      <c r="X184" s="5"/>
      <c r="Y184" s="5">
        <v>0</v>
      </c>
      <c r="Z184" s="5">
        <v>1</v>
      </c>
      <c r="AA184" s="5">
        <v>0</v>
      </c>
      <c r="AB184" s="5">
        <v>0</v>
      </c>
      <c r="AC184" s="5">
        <v>1</v>
      </c>
      <c r="AD184" s="5">
        <v>0</v>
      </c>
    </row>
    <row r="185" spans="1:208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ROUND(Source!BF160,Q185)</f>
        <v>0</v>
      </c>
      <c r="G185" s="5" t="s">
        <v>143</v>
      </c>
      <c r="H185" s="5" t="s">
        <v>144</v>
      </c>
      <c r="I185" s="5"/>
      <c r="J185" s="5"/>
      <c r="K185" s="5">
        <v>233</v>
      </c>
      <c r="L185" s="5"/>
      <c r="M185" s="5"/>
      <c r="N185" s="5">
        <v>24</v>
      </c>
      <c r="O185" s="5">
        <v>3</v>
      </c>
      <c r="P185" s="5" t="s">
        <v>3</v>
      </c>
      <c r="Q185" s="5">
        <v>2</v>
      </c>
      <c r="R185" s="5">
        <f>ROUND(Source!EX160,Q185)</f>
        <v>0</v>
      </c>
      <c r="S185" s="5"/>
      <c r="T185" s="5"/>
      <c r="U185" s="5"/>
      <c r="V185" s="5"/>
      <c r="W185" s="5"/>
      <c r="X185" s="5"/>
      <c r="Y185" s="5">
        <v>0</v>
      </c>
      <c r="Z185" s="5">
        <v>1</v>
      </c>
      <c r="AA185" s="5">
        <v>0</v>
      </c>
      <c r="AB185" s="5">
        <v>0</v>
      </c>
      <c r="AC185" s="5">
        <v>1</v>
      </c>
      <c r="AD185" s="5">
        <v>0</v>
      </c>
    </row>
    <row r="186" spans="1:208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ROUND(Source!Z160,Q186)</f>
        <v>3595.14</v>
      </c>
      <c r="G186" s="5" t="s">
        <v>145</v>
      </c>
      <c r="H186" s="5" t="s">
        <v>146</v>
      </c>
      <c r="I186" s="5"/>
      <c r="J186" s="5"/>
      <c r="K186" s="5">
        <v>210</v>
      </c>
      <c r="L186" s="5"/>
      <c r="M186" s="5"/>
      <c r="N186" s="5">
        <v>25</v>
      </c>
      <c r="O186" s="5">
        <v>3</v>
      </c>
      <c r="P186" s="5" t="s">
        <v>3</v>
      </c>
      <c r="Q186" s="5">
        <v>2</v>
      </c>
      <c r="R186" s="5">
        <f>ROUND(Source!DR160,Q186)</f>
        <v>200141.52</v>
      </c>
      <c r="S186" s="5"/>
      <c r="T186" s="5"/>
      <c r="U186" s="5"/>
      <c r="V186" s="5"/>
      <c r="W186" s="5"/>
      <c r="X186" s="5"/>
      <c r="Y186" s="5">
        <v>3596.51</v>
      </c>
      <c r="Z186" s="5">
        <v>1</v>
      </c>
      <c r="AA186" s="5">
        <v>3596.51</v>
      </c>
      <c r="AB186" s="5">
        <v>200217.68</v>
      </c>
      <c r="AC186" s="5">
        <v>1</v>
      </c>
      <c r="AD186" s="5">
        <v>200217.68</v>
      </c>
    </row>
    <row r="187" spans="1:208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ROUND(Source!AA160,Q187)</f>
        <v>1890.19</v>
      </c>
      <c r="G187" s="5" t="s">
        <v>147</v>
      </c>
      <c r="H187" s="5" t="s">
        <v>148</v>
      </c>
      <c r="I187" s="5"/>
      <c r="J187" s="5"/>
      <c r="K187" s="5">
        <v>211</v>
      </c>
      <c r="L187" s="5"/>
      <c r="M187" s="5"/>
      <c r="N187" s="5">
        <v>26</v>
      </c>
      <c r="O187" s="5">
        <v>3</v>
      </c>
      <c r="P187" s="5" t="s">
        <v>3</v>
      </c>
      <c r="Q187" s="5">
        <v>2</v>
      </c>
      <c r="R187" s="5">
        <f>ROUND(Source!DS160,Q187)</f>
        <v>105226.82</v>
      </c>
      <c r="S187" s="5"/>
      <c r="T187" s="5"/>
      <c r="U187" s="5"/>
      <c r="V187" s="5"/>
      <c r="W187" s="5"/>
      <c r="X187" s="5"/>
      <c r="Y187" s="5">
        <v>1890.89</v>
      </c>
      <c r="Z187" s="5">
        <v>1</v>
      </c>
      <c r="AA187" s="5">
        <v>1890.89</v>
      </c>
      <c r="AB187" s="5">
        <v>105265.75</v>
      </c>
      <c r="AC187" s="5">
        <v>1</v>
      </c>
      <c r="AD187" s="5">
        <v>105265.75</v>
      </c>
    </row>
    <row r="188" spans="1:208" x14ac:dyDescent="0.2">
      <c r="A188" s="5">
        <v>50</v>
      </c>
      <c r="B188" s="5">
        <v>0</v>
      </c>
      <c r="C188" s="5">
        <v>0</v>
      </c>
      <c r="D188" s="5">
        <v>1</v>
      </c>
      <c r="E188" s="5">
        <v>224</v>
      </c>
      <c r="F188" s="5">
        <f>ROUND(Source!AT160,Q188)</f>
        <v>171836.21</v>
      </c>
      <c r="G188" s="5" t="s">
        <v>149</v>
      </c>
      <c r="H188" s="5" t="s">
        <v>150</v>
      </c>
      <c r="I188" s="5"/>
      <c r="J188" s="5"/>
      <c r="K188" s="5">
        <v>224</v>
      </c>
      <c r="L188" s="5"/>
      <c r="M188" s="5"/>
      <c r="N188" s="5">
        <v>27</v>
      </c>
      <c r="O188" s="5">
        <v>3</v>
      </c>
      <c r="P188" s="5" t="s">
        <v>3</v>
      </c>
      <c r="Q188" s="5">
        <v>2</v>
      </c>
      <c r="R188" s="5">
        <f>ROUND(Source!EL160,Q188)</f>
        <v>1975099.62</v>
      </c>
      <c r="S188" s="5"/>
      <c r="T188" s="5"/>
      <c r="U188" s="5"/>
      <c r="V188" s="5"/>
      <c r="W188" s="5"/>
      <c r="X188" s="5"/>
      <c r="Y188" s="5">
        <v>171857.3</v>
      </c>
      <c r="Z188" s="5">
        <v>1</v>
      </c>
      <c r="AA188" s="5">
        <v>171857.3</v>
      </c>
      <c r="AB188" s="5">
        <v>1975668.04</v>
      </c>
      <c r="AC188" s="5">
        <v>1</v>
      </c>
      <c r="AD188" s="5">
        <v>1975668.04</v>
      </c>
    </row>
    <row r="190" spans="1:208" x14ac:dyDescent="0.2">
      <c r="A190" s="3">
        <v>51</v>
      </c>
      <c r="B190" s="3">
        <f>B20</f>
        <v>1</v>
      </c>
      <c r="C190" s="3">
        <f>A20</f>
        <v>3</v>
      </c>
      <c r="D190" s="3">
        <f>ROW(A20)</f>
        <v>20</v>
      </c>
      <c r="E190" s="3"/>
      <c r="F190" s="3" t="str">
        <f>IF(F20&lt;&gt;"",F20,"")</f>
        <v>02-01-02</v>
      </c>
      <c r="G190" s="3" t="str">
        <f>IF(G20&lt;&gt;"",G20,"")</f>
        <v>Прокладка КЛ-10кВ в ЗП</v>
      </c>
      <c r="H190" s="3">
        <v>0</v>
      </c>
      <c r="I190" s="3"/>
      <c r="J190" s="3"/>
      <c r="K190" s="3"/>
      <c r="L190" s="3"/>
      <c r="M190" s="3"/>
      <c r="N190" s="3"/>
      <c r="O190" s="3"/>
      <c r="P190" s="3"/>
      <c r="Q190" s="3">
        <f t="shared" ref="Q190:V190" si="206">ROUND(Q103+Q160+AD190,2)</f>
        <v>1315892.6200000001</v>
      </c>
      <c r="R190" s="3">
        <f t="shared" si="206"/>
        <v>737415.54</v>
      </c>
      <c r="S190" s="3">
        <f t="shared" si="206"/>
        <v>565297.73</v>
      </c>
      <c r="T190" s="3">
        <f t="shared" si="206"/>
        <v>17209.91</v>
      </c>
      <c r="U190" s="3">
        <f t="shared" si="206"/>
        <v>13179.35</v>
      </c>
      <c r="V190" s="3">
        <f t="shared" si="206"/>
        <v>0</v>
      </c>
      <c r="W190" s="3">
        <f>W103+W160+AJ190</f>
        <v>986.39739097799975</v>
      </c>
      <c r="X190" s="3">
        <f>X103+X160+AK190</f>
        <v>0</v>
      </c>
      <c r="Y190" s="3">
        <f>ROUND(Y103+Y160+AL190,2)</f>
        <v>0</v>
      </c>
      <c r="Z190" s="3">
        <f>ROUND(Z103+Z160+AM190,2)</f>
        <v>31932.47</v>
      </c>
      <c r="AA190" s="3">
        <f>ROUND(AA103+AA160+AN190,2)</f>
        <v>14110.11</v>
      </c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>
        <f t="shared" ref="AQ190:BF190" si="207">ROUND(AQ103+AQ160+BZ190,2)</f>
        <v>0</v>
      </c>
      <c r="AR190" s="3">
        <f t="shared" si="207"/>
        <v>0</v>
      </c>
      <c r="AS190" s="3">
        <f t="shared" si="207"/>
        <v>0</v>
      </c>
      <c r="AT190" s="3">
        <f t="shared" si="207"/>
        <v>1361935.2</v>
      </c>
      <c r="AU190" s="3">
        <f t="shared" si="207"/>
        <v>1190098.99</v>
      </c>
      <c r="AV190" s="3">
        <f t="shared" si="207"/>
        <v>171836.21</v>
      </c>
      <c r="AW190" s="3">
        <f t="shared" si="207"/>
        <v>0</v>
      </c>
      <c r="AX190" s="3">
        <f t="shared" si="207"/>
        <v>737415.54</v>
      </c>
      <c r="AY190" s="3">
        <f t="shared" si="207"/>
        <v>737415.54</v>
      </c>
      <c r="AZ190" s="3">
        <f t="shared" si="207"/>
        <v>0</v>
      </c>
      <c r="BA190" s="3">
        <f t="shared" si="207"/>
        <v>737415.54</v>
      </c>
      <c r="BB190" s="3">
        <f t="shared" si="207"/>
        <v>0</v>
      </c>
      <c r="BC190" s="3">
        <f t="shared" si="207"/>
        <v>0</v>
      </c>
      <c r="BD190" s="3">
        <f t="shared" si="207"/>
        <v>0</v>
      </c>
      <c r="BE190" s="3">
        <f t="shared" si="207"/>
        <v>0</v>
      </c>
      <c r="BF190" s="3">
        <f t="shared" si="207"/>
        <v>0</v>
      </c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4">
        <f t="shared" ref="DI190:DN190" si="208">ROUND(DI103+DI160+DV190,2)</f>
        <v>11366037.83</v>
      </c>
      <c r="DJ190" s="4">
        <f t="shared" si="208"/>
        <v>4360667.46</v>
      </c>
      <c r="DK190" s="4">
        <f t="shared" si="208"/>
        <v>6271675.9500000002</v>
      </c>
      <c r="DL190" s="4">
        <f t="shared" si="208"/>
        <v>958075.69</v>
      </c>
      <c r="DM190" s="4">
        <f t="shared" si="208"/>
        <v>733694.42</v>
      </c>
      <c r="DN190" s="4">
        <f t="shared" si="208"/>
        <v>0</v>
      </c>
      <c r="DO190" s="4">
        <f>DO103+DO160+EB190</f>
        <v>986.39739097799975</v>
      </c>
      <c r="DP190" s="4">
        <f>DP103+DP160+EC190</f>
        <v>0</v>
      </c>
      <c r="DQ190" s="4">
        <f>ROUND(DQ103+DQ160+ED190,2)</f>
        <v>0</v>
      </c>
      <c r="DR190" s="4">
        <f>ROUND(DR103+DR160+EE190,2)</f>
        <v>1777680.81</v>
      </c>
      <c r="DS190" s="4">
        <f>ROUND(DS103+DS160+EF190,2)</f>
        <v>785509.56</v>
      </c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>
        <f t="shared" ref="EI190:EX190" si="209">ROUND(EI103+EI160+FR190,2)</f>
        <v>0</v>
      </c>
      <c r="EJ190" s="4">
        <f t="shared" si="209"/>
        <v>0</v>
      </c>
      <c r="EK190" s="4">
        <f t="shared" si="209"/>
        <v>0</v>
      </c>
      <c r="EL190" s="4">
        <f t="shared" si="209"/>
        <v>13929228.199999999</v>
      </c>
      <c r="EM190" s="4">
        <f t="shared" si="209"/>
        <v>11954128.58</v>
      </c>
      <c r="EN190" s="4">
        <f t="shared" si="209"/>
        <v>1975099.62</v>
      </c>
      <c r="EO190" s="4">
        <f t="shared" si="209"/>
        <v>0</v>
      </c>
      <c r="EP190" s="4">
        <f t="shared" si="209"/>
        <v>4360667.46</v>
      </c>
      <c r="EQ190" s="4">
        <f t="shared" si="209"/>
        <v>4360667.46</v>
      </c>
      <c r="ER190" s="4">
        <f t="shared" si="209"/>
        <v>0</v>
      </c>
      <c r="ES190" s="4">
        <f t="shared" si="209"/>
        <v>4360667.46</v>
      </c>
      <c r="ET190" s="4">
        <f t="shared" si="209"/>
        <v>0</v>
      </c>
      <c r="EU190" s="4">
        <f t="shared" si="209"/>
        <v>0</v>
      </c>
      <c r="EV190" s="4">
        <f t="shared" si="209"/>
        <v>0</v>
      </c>
      <c r="EW190" s="4">
        <f t="shared" si="209"/>
        <v>0</v>
      </c>
      <c r="EX190" s="4">
        <f t="shared" si="209"/>
        <v>0</v>
      </c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>
        <v>0</v>
      </c>
    </row>
    <row r="192" spans="1:208" x14ac:dyDescent="0.2">
      <c r="A192" s="5">
        <v>50</v>
      </c>
      <c r="B192" s="5">
        <v>0</v>
      </c>
      <c r="C192" s="5">
        <v>0</v>
      </c>
      <c r="D192" s="5">
        <v>1</v>
      </c>
      <c r="E192" s="5">
        <v>201</v>
      </c>
      <c r="F192" s="5">
        <f>ROUND(Source!Q190,Q192)</f>
        <v>1315892.6200000001</v>
      </c>
      <c r="G192" s="5" t="s">
        <v>97</v>
      </c>
      <c r="H192" s="5" t="s">
        <v>98</v>
      </c>
      <c r="I192" s="5"/>
      <c r="J192" s="5"/>
      <c r="K192" s="5">
        <v>201</v>
      </c>
      <c r="L192" s="5"/>
      <c r="M192" s="5"/>
      <c r="N192" s="5">
        <v>1</v>
      </c>
      <c r="O192" s="5">
        <v>3</v>
      </c>
      <c r="P192" s="5" t="s">
        <v>3</v>
      </c>
      <c r="Q192" s="5">
        <v>2</v>
      </c>
      <c r="R192" s="5">
        <f>ROUND(Source!DI190,Q192)</f>
        <v>11366037.83</v>
      </c>
      <c r="S192" s="5"/>
      <c r="T192" s="5"/>
      <c r="U192" s="5"/>
      <c r="V192" s="5"/>
      <c r="W192" s="5"/>
      <c r="X192" s="5"/>
      <c r="Y192" s="5">
        <v>2370652.98</v>
      </c>
      <c r="Z192" s="5">
        <v>1</v>
      </c>
      <c r="AA192" s="5">
        <v>2370652.98</v>
      </c>
      <c r="AB192" s="5">
        <v>20256071.25</v>
      </c>
      <c r="AC192" s="5">
        <v>1</v>
      </c>
      <c r="AD192" s="5">
        <v>20256071.25</v>
      </c>
    </row>
    <row r="193" spans="1:30" x14ac:dyDescent="0.2">
      <c r="A193" s="5">
        <v>50</v>
      </c>
      <c r="B193" s="5">
        <v>0</v>
      </c>
      <c r="C193" s="5">
        <v>0</v>
      </c>
      <c r="D193" s="5">
        <v>1</v>
      </c>
      <c r="E193" s="5">
        <v>202</v>
      </c>
      <c r="F193" s="5">
        <f>ROUND(Source!R190,Q193)</f>
        <v>737415.54</v>
      </c>
      <c r="G193" s="5" t="s">
        <v>99</v>
      </c>
      <c r="H193" s="5" t="s">
        <v>100</v>
      </c>
      <c r="I193" s="5"/>
      <c r="J193" s="5"/>
      <c r="K193" s="5">
        <v>202</v>
      </c>
      <c r="L193" s="5"/>
      <c r="M193" s="5"/>
      <c r="N193" s="5">
        <v>2</v>
      </c>
      <c r="O193" s="5">
        <v>3</v>
      </c>
      <c r="P193" s="5" t="s">
        <v>3</v>
      </c>
      <c r="Q193" s="5">
        <v>2</v>
      </c>
      <c r="R193" s="5">
        <f>ROUND(Source!DJ190,Q193)</f>
        <v>4360667.46</v>
      </c>
      <c r="S193" s="5"/>
      <c r="T193" s="5"/>
      <c r="U193" s="5"/>
      <c r="V193" s="5"/>
      <c r="W193" s="5"/>
      <c r="X193" s="5"/>
      <c r="Y193" s="5">
        <v>1262916.6399999999</v>
      </c>
      <c r="Z193" s="5">
        <v>1</v>
      </c>
      <c r="AA193" s="5">
        <v>1262916.6399999999</v>
      </c>
      <c r="AB193" s="5">
        <v>6992277.6500000004</v>
      </c>
      <c r="AC193" s="5">
        <v>1</v>
      </c>
      <c r="AD193" s="5">
        <v>6992277.6500000004</v>
      </c>
    </row>
    <row r="194" spans="1:30" x14ac:dyDescent="0.2">
      <c r="A194" s="5">
        <v>50</v>
      </c>
      <c r="B194" s="5">
        <v>0</v>
      </c>
      <c r="C194" s="5">
        <v>0</v>
      </c>
      <c r="D194" s="5">
        <v>1</v>
      </c>
      <c r="E194" s="5">
        <v>222</v>
      </c>
      <c r="F194" s="5">
        <f>ROUND(Source!AQ190,Q194)</f>
        <v>0</v>
      </c>
      <c r="G194" s="5" t="s">
        <v>101</v>
      </c>
      <c r="H194" s="5" t="s">
        <v>102</v>
      </c>
      <c r="I194" s="5"/>
      <c r="J194" s="5"/>
      <c r="K194" s="5">
        <v>222</v>
      </c>
      <c r="L194" s="5"/>
      <c r="M194" s="5"/>
      <c r="N194" s="5">
        <v>3</v>
      </c>
      <c r="O194" s="5">
        <v>3</v>
      </c>
      <c r="P194" s="5" t="s">
        <v>3</v>
      </c>
      <c r="Q194" s="5">
        <v>2</v>
      </c>
      <c r="R194" s="5">
        <f>ROUND(Source!EI190,Q194)</f>
        <v>0</v>
      </c>
      <c r="S194" s="5"/>
      <c r="T194" s="5"/>
      <c r="U194" s="5"/>
      <c r="V194" s="5"/>
      <c r="W194" s="5"/>
      <c r="X194" s="5"/>
      <c r="Y194" s="5">
        <v>0</v>
      </c>
      <c r="Z194" s="5">
        <v>1</v>
      </c>
      <c r="AA194" s="5">
        <v>0</v>
      </c>
      <c r="AB194" s="5">
        <v>0</v>
      </c>
      <c r="AC194" s="5">
        <v>1</v>
      </c>
      <c r="AD194" s="5">
        <v>0</v>
      </c>
    </row>
    <row r="195" spans="1:30" x14ac:dyDescent="0.2">
      <c r="A195" s="5">
        <v>50</v>
      </c>
      <c r="B195" s="5">
        <v>0</v>
      </c>
      <c r="C195" s="5">
        <v>0</v>
      </c>
      <c r="D195" s="5">
        <v>1</v>
      </c>
      <c r="E195" s="5">
        <v>225</v>
      </c>
      <c r="F195" s="5">
        <f>ROUND(Source!AX190,Q195)</f>
        <v>737415.54</v>
      </c>
      <c r="G195" s="5" t="s">
        <v>103</v>
      </c>
      <c r="H195" s="5" t="s">
        <v>104</v>
      </c>
      <c r="I195" s="5"/>
      <c r="J195" s="5"/>
      <c r="K195" s="5">
        <v>225</v>
      </c>
      <c r="L195" s="5"/>
      <c r="M195" s="5"/>
      <c r="N195" s="5">
        <v>4</v>
      </c>
      <c r="O195" s="5">
        <v>3</v>
      </c>
      <c r="P195" s="5" t="s">
        <v>3</v>
      </c>
      <c r="Q195" s="5">
        <v>2</v>
      </c>
      <c r="R195" s="5">
        <f>ROUND(Source!EP190,Q195)</f>
        <v>4360667.46</v>
      </c>
      <c r="S195" s="5"/>
      <c r="T195" s="5"/>
      <c r="U195" s="5"/>
      <c r="V195" s="5"/>
      <c r="W195" s="5"/>
      <c r="X195" s="5"/>
      <c r="Y195" s="5">
        <v>1262916.6399999999</v>
      </c>
      <c r="Z195" s="5">
        <v>1</v>
      </c>
      <c r="AA195" s="5">
        <v>1262916.6399999999</v>
      </c>
      <c r="AB195" s="5">
        <v>6992277.6500000004</v>
      </c>
      <c r="AC195" s="5">
        <v>1</v>
      </c>
      <c r="AD195" s="5">
        <v>6992277.6500000004</v>
      </c>
    </row>
    <row r="196" spans="1:30" x14ac:dyDescent="0.2">
      <c r="A196" s="5">
        <v>50</v>
      </c>
      <c r="B196" s="5">
        <v>0</v>
      </c>
      <c r="C196" s="5">
        <v>0</v>
      </c>
      <c r="D196" s="5">
        <v>1</v>
      </c>
      <c r="E196" s="5">
        <v>226</v>
      </c>
      <c r="F196" s="5">
        <f>ROUND(Source!AY190,Q196)</f>
        <v>737415.54</v>
      </c>
      <c r="G196" s="5" t="s">
        <v>105</v>
      </c>
      <c r="H196" s="5" t="s">
        <v>106</v>
      </c>
      <c r="I196" s="5"/>
      <c r="J196" s="5"/>
      <c r="K196" s="5">
        <v>226</v>
      </c>
      <c r="L196" s="5"/>
      <c r="M196" s="5"/>
      <c r="N196" s="5">
        <v>5</v>
      </c>
      <c r="O196" s="5">
        <v>3</v>
      </c>
      <c r="P196" s="5" t="s">
        <v>3</v>
      </c>
      <c r="Q196" s="5">
        <v>2</v>
      </c>
      <c r="R196" s="5">
        <f>ROUND(Source!EQ190,Q196)</f>
        <v>4360667.46</v>
      </c>
      <c r="S196" s="5"/>
      <c r="T196" s="5"/>
      <c r="U196" s="5"/>
      <c r="V196" s="5"/>
      <c r="W196" s="5"/>
      <c r="X196" s="5"/>
      <c r="Y196" s="5">
        <v>1262916.6399999999</v>
      </c>
      <c r="Z196" s="5">
        <v>1</v>
      </c>
      <c r="AA196" s="5">
        <v>1262916.6399999999</v>
      </c>
      <c r="AB196" s="5">
        <v>6992277.6500000004</v>
      </c>
      <c r="AC196" s="5">
        <v>1</v>
      </c>
      <c r="AD196" s="5">
        <v>6992277.6500000004</v>
      </c>
    </row>
    <row r="197" spans="1:30" x14ac:dyDescent="0.2">
      <c r="A197" s="5">
        <v>50</v>
      </c>
      <c r="B197" s="5">
        <v>0</v>
      </c>
      <c r="C197" s="5">
        <v>0</v>
      </c>
      <c r="D197" s="5">
        <v>1</v>
      </c>
      <c r="E197" s="5">
        <v>227</v>
      </c>
      <c r="F197" s="5">
        <f>ROUND(Source!AZ190,Q197)</f>
        <v>0</v>
      </c>
      <c r="G197" s="5" t="s">
        <v>107</v>
      </c>
      <c r="H197" s="5" t="s">
        <v>108</v>
      </c>
      <c r="I197" s="5"/>
      <c r="J197" s="5"/>
      <c r="K197" s="5">
        <v>227</v>
      </c>
      <c r="L197" s="5"/>
      <c r="M197" s="5"/>
      <c r="N197" s="5">
        <v>6</v>
      </c>
      <c r="O197" s="5">
        <v>3</v>
      </c>
      <c r="P197" s="5" t="s">
        <v>3</v>
      </c>
      <c r="Q197" s="5">
        <v>2</v>
      </c>
      <c r="R197" s="5">
        <f>ROUND(Source!ER190,Q197)</f>
        <v>0</v>
      </c>
      <c r="S197" s="5"/>
      <c r="T197" s="5"/>
      <c r="U197" s="5"/>
      <c r="V197" s="5"/>
      <c r="W197" s="5"/>
      <c r="X197" s="5"/>
      <c r="Y197" s="5">
        <v>0</v>
      </c>
      <c r="Z197" s="5">
        <v>1</v>
      </c>
      <c r="AA197" s="5">
        <v>0</v>
      </c>
      <c r="AB197" s="5">
        <v>0</v>
      </c>
      <c r="AC197" s="5">
        <v>1</v>
      </c>
      <c r="AD197" s="5">
        <v>0</v>
      </c>
    </row>
    <row r="198" spans="1:30" x14ac:dyDescent="0.2">
      <c r="A198" s="5">
        <v>50</v>
      </c>
      <c r="B198" s="5">
        <v>0</v>
      </c>
      <c r="C198" s="5">
        <v>0</v>
      </c>
      <c r="D198" s="5">
        <v>1</v>
      </c>
      <c r="E198" s="5">
        <v>228</v>
      </c>
      <c r="F198" s="5">
        <f>ROUND(Source!BA190,Q198)</f>
        <v>737415.54</v>
      </c>
      <c r="G198" s="5" t="s">
        <v>109</v>
      </c>
      <c r="H198" s="5" t="s">
        <v>110</v>
      </c>
      <c r="I198" s="5"/>
      <c r="J198" s="5"/>
      <c r="K198" s="5">
        <v>228</v>
      </c>
      <c r="L198" s="5"/>
      <c r="M198" s="5"/>
      <c r="N198" s="5">
        <v>7</v>
      </c>
      <c r="O198" s="5">
        <v>3</v>
      </c>
      <c r="P198" s="5" t="s">
        <v>3</v>
      </c>
      <c r="Q198" s="5">
        <v>2</v>
      </c>
      <c r="R198" s="5">
        <f>ROUND(Source!ES190,Q198)</f>
        <v>4360667.46</v>
      </c>
      <c r="S198" s="5"/>
      <c r="T198" s="5"/>
      <c r="U198" s="5"/>
      <c r="V198" s="5"/>
      <c r="W198" s="5"/>
      <c r="X198" s="5"/>
      <c r="Y198" s="5">
        <v>1262916.6399999999</v>
      </c>
      <c r="Z198" s="5">
        <v>1</v>
      </c>
      <c r="AA198" s="5">
        <v>1262916.6399999999</v>
      </c>
      <c r="AB198" s="5">
        <v>6992277.6500000004</v>
      </c>
      <c r="AC198" s="5">
        <v>1</v>
      </c>
      <c r="AD198" s="5">
        <v>6992277.6500000004</v>
      </c>
    </row>
    <row r="199" spans="1:30" x14ac:dyDescent="0.2">
      <c r="A199" s="5">
        <v>50</v>
      </c>
      <c r="B199" s="5">
        <v>0</v>
      </c>
      <c r="C199" s="5">
        <v>0</v>
      </c>
      <c r="D199" s="5">
        <v>1</v>
      </c>
      <c r="E199" s="5">
        <v>216</v>
      </c>
      <c r="F199" s="5">
        <f>ROUND(Source!AR190,Q199)</f>
        <v>0</v>
      </c>
      <c r="G199" s="5" t="s">
        <v>111</v>
      </c>
      <c r="H199" s="5" t="s">
        <v>112</v>
      </c>
      <c r="I199" s="5"/>
      <c r="J199" s="5"/>
      <c r="K199" s="5">
        <v>216</v>
      </c>
      <c r="L199" s="5"/>
      <c r="M199" s="5"/>
      <c r="N199" s="5">
        <v>8</v>
      </c>
      <c r="O199" s="5">
        <v>3</v>
      </c>
      <c r="P199" s="5" t="s">
        <v>3</v>
      </c>
      <c r="Q199" s="5">
        <v>2</v>
      </c>
      <c r="R199" s="5">
        <f>ROUND(Source!EJ190,Q199)</f>
        <v>0</v>
      </c>
      <c r="S199" s="5"/>
      <c r="T199" s="5"/>
      <c r="U199" s="5"/>
      <c r="V199" s="5"/>
      <c r="W199" s="5"/>
      <c r="X199" s="5"/>
      <c r="Y199" s="5">
        <v>0</v>
      </c>
      <c r="Z199" s="5">
        <v>1</v>
      </c>
      <c r="AA199" s="5">
        <v>0</v>
      </c>
      <c r="AB199" s="5">
        <v>0</v>
      </c>
      <c r="AC199" s="5">
        <v>1</v>
      </c>
      <c r="AD199" s="5">
        <v>0</v>
      </c>
    </row>
    <row r="200" spans="1:30" x14ac:dyDescent="0.2">
      <c r="A200" s="5">
        <v>50</v>
      </c>
      <c r="B200" s="5">
        <v>0</v>
      </c>
      <c r="C200" s="5">
        <v>0</v>
      </c>
      <c r="D200" s="5">
        <v>1</v>
      </c>
      <c r="E200" s="5">
        <v>223</v>
      </c>
      <c r="F200" s="5">
        <f>ROUND(Source!AS190,Q200)</f>
        <v>0</v>
      </c>
      <c r="G200" s="5" t="s">
        <v>113</v>
      </c>
      <c r="H200" s="5" t="s">
        <v>114</v>
      </c>
      <c r="I200" s="5"/>
      <c r="J200" s="5"/>
      <c r="K200" s="5">
        <v>223</v>
      </c>
      <c r="L200" s="5"/>
      <c r="M200" s="5"/>
      <c r="N200" s="5">
        <v>9</v>
      </c>
      <c r="O200" s="5">
        <v>3</v>
      </c>
      <c r="P200" s="5" t="s">
        <v>3</v>
      </c>
      <c r="Q200" s="5">
        <v>2</v>
      </c>
      <c r="R200" s="5">
        <f>ROUND(Source!EK190,Q200)</f>
        <v>0</v>
      </c>
      <c r="S200" s="5"/>
      <c r="T200" s="5"/>
      <c r="U200" s="5"/>
      <c r="V200" s="5"/>
      <c r="W200" s="5"/>
      <c r="X200" s="5"/>
      <c r="Y200" s="5">
        <v>0</v>
      </c>
      <c r="Z200" s="5">
        <v>1</v>
      </c>
      <c r="AA200" s="5">
        <v>0</v>
      </c>
      <c r="AB200" s="5">
        <v>0</v>
      </c>
      <c r="AC200" s="5">
        <v>1</v>
      </c>
      <c r="AD200" s="5">
        <v>0</v>
      </c>
    </row>
    <row r="201" spans="1:30" x14ac:dyDescent="0.2">
      <c r="A201" s="5">
        <v>50</v>
      </c>
      <c r="B201" s="5">
        <v>0</v>
      </c>
      <c r="C201" s="5">
        <v>0</v>
      </c>
      <c r="D201" s="5">
        <v>1</v>
      </c>
      <c r="E201" s="5">
        <v>229</v>
      </c>
      <c r="F201" s="5">
        <f>ROUND(Source!BB190,Q201)</f>
        <v>0</v>
      </c>
      <c r="G201" s="5" t="s">
        <v>115</v>
      </c>
      <c r="H201" s="5" t="s">
        <v>116</v>
      </c>
      <c r="I201" s="5"/>
      <c r="J201" s="5"/>
      <c r="K201" s="5">
        <v>229</v>
      </c>
      <c r="L201" s="5"/>
      <c r="M201" s="5"/>
      <c r="N201" s="5">
        <v>10</v>
      </c>
      <c r="O201" s="5">
        <v>3</v>
      </c>
      <c r="P201" s="5" t="s">
        <v>3</v>
      </c>
      <c r="Q201" s="5">
        <v>2</v>
      </c>
      <c r="R201" s="5">
        <f>ROUND(Source!ET190,Q201)</f>
        <v>0</v>
      </c>
      <c r="S201" s="5"/>
      <c r="T201" s="5"/>
      <c r="U201" s="5"/>
      <c r="V201" s="5"/>
      <c r="W201" s="5"/>
      <c r="X201" s="5"/>
      <c r="Y201" s="5">
        <v>0</v>
      </c>
      <c r="Z201" s="5">
        <v>1</v>
      </c>
      <c r="AA201" s="5">
        <v>0</v>
      </c>
      <c r="AB201" s="5">
        <v>0</v>
      </c>
      <c r="AC201" s="5">
        <v>1</v>
      </c>
      <c r="AD201" s="5">
        <v>0</v>
      </c>
    </row>
    <row r="202" spans="1:30" x14ac:dyDescent="0.2">
      <c r="A202" s="5">
        <v>50</v>
      </c>
      <c r="B202" s="5">
        <v>0</v>
      </c>
      <c r="C202" s="5">
        <v>0</v>
      </c>
      <c r="D202" s="5">
        <v>1</v>
      </c>
      <c r="E202" s="5">
        <v>203</v>
      </c>
      <c r="F202" s="5">
        <f>ROUND(Source!S190,Q202)</f>
        <v>565297.73</v>
      </c>
      <c r="G202" s="5" t="s">
        <v>117</v>
      </c>
      <c r="H202" s="5" t="s">
        <v>118</v>
      </c>
      <c r="I202" s="5"/>
      <c r="J202" s="5"/>
      <c r="K202" s="5">
        <v>203</v>
      </c>
      <c r="L202" s="5"/>
      <c r="M202" s="5"/>
      <c r="N202" s="5">
        <v>11</v>
      </c>
      <c r="O202" s="5">
        <v>3</v>
      </c>
      <c r="P202" s="5" t="s">
        <v>3</v>
      </c>
      <c r="Q202" s="5">
        <v>2</v>
      </c>
      <c r="R202" s="5">
        <f>ROUND(Source!DK190,Q202)</f>
        <v>6271675.9500000002</v>
      </c>
      <c r="S202" s="5"/>
      <c r="T202" s="5"/>
      <c r="U202" s="5"/>
      <c r="V202" s="5"/>
      <c r="W202" s="5"/>
      <c r="X202" s="5"/>
      <c r="Y202" s="5">
        <v>1085803.1599999999</v>
      </c>
      <c r="Z202" s="5">
        <v>1</v>
      </c>
      <c r="AA202" s="5">
        <v>1085803.1599999999</v>
      </c>
      <c r="AB202" s="5">
        <v>12042773.470000001</v>
      </c>
      <c r="AC202" s="5">
        <v>1</v>
      </c>
      <c r="AD202" s="5">
        <v>12042773.470000001</v>
      </c>
    </row>
    <row r="203" spans="1:30" x14ac:dyDescent="0.2">
      <c r="A203" s="5">
        <v>50</v>
      </c>
      <c r="B203" s="5">
        <v>0</v>
      </c>
      <c r="C203" s="5">
        <v>0</v>
      </c>
      <c r="D203" s="5">
        <v>1</v>
      </c>
      <c r="E203" s="5">
        <v>231</v>
      </c>
      <c r="F203" s="5">
        <f>ROUND(Source!BD190,Q203)</f>
        <v>0</v>
      </c>
      <c r="G203" s="5" t="s">
        <v>119</v>
      </c>
      <c r="H203" s="5" t="s">
        <v>120</v>
      </c>
      <c r="I203" s="5"/>
      <c r="J203" s="5"/>
      <c r="K203" s="5">
        <v>231</v>
      </c>
      <c r="L203" s="5"/>
      <c r="M203" s="5"/>
      <c r="N203" s="5">
        <v>12</v>
      </c>
      <c r="O203" s="5">
        <v>3</v>
      </c>
      <c r="P203" s="5" t="s">
        <v>3</v>
      </c>
      <c r="Q203" s="5">
        <v>2</v>
      </c>
      <c r="R203" s="5">
        <f>ROUND(Source!EV190,Q203)</f>
        <v>0</v>
      </c>
      <c r="S203" s="5"/>
      <c r="T203" s="5"/>
      <c r="U203" s="5"/>
      <c r="V203" s="5"/>
      <c r="W203" s="5"/>
      <c r="X203" s="5"/>
      <c r="Y203" s="5">
        <v>0</v>
      </c>
      <c r="Z203" s="5">
        <v>1</v>
      </c>
      <c r="AA203" s="5">
        <v>0</v>
      </c>
      <c r="AB203" s="5">
        <v>0</v>
      </c>
      <c r="AC203" s="5">
        <v>1</v>
      </c>
      <c r="AD203" s="5">
        <v>0</v>
      </c>
    </row>
    <row r="204" spans="1:30" x14ac:dyDescent="0.2">
      <c r="A204" s="5">
        <v>50</v>
      </c>
      <c r="B204" s="5">
        <v>0</v>
      </c>
      <c r="C204" s="5">
        <v>0</v>
      </c>
      <c r="D204" s="5">
        <v>1</v>
      </c>
      <c r="E204" s="5">
        <v>204</v>
      </c>
      <c r="F204" s="5">
        <f>ROUND(Source!T190,Q204)</f>
        <v>17209.91</v>
      </c>
      <c r="G204" s="5" t="s">
        <v>121</v>
      </c>
      <c r="H204" s="5" t="s">
        <v>122</v>
      </c>
      <c r="I204" s="5"/>
      <c r="J204" s="5"/>
      <c r="K204" s="5">
        <v>204</v>
      </c>
      <c r="L204" s="5"/>
      <c r="M204" s="5"/>
      <c r="N204" s="5">
        <v>13</v>
      </c>
      <c r="O204" s="5">
        <v>3</v>
      </c>
      <c r="P204" s="5" t="s">
        <v>3</v>
      </c>
      <c r="Q204" s="5">
        <v>2</v>
      </c>
      <c r="R204" s="5">
        <f>ROUND(Source!DL190,Q204)</f>
        <v>958075.69</v>
      </c>
      <c r="S204" s="5"/>
      <c r="T204" s="5"/>
      <c r="U204" s="5"/>
      <c r="V204" s="5"/>
      <c r="W204" s="5"/>
      <c r="X204" s="5"/>
      <c r="Y204" s="5">
        <v>32971.599999999999</v>
      </c>
      <c r="Z204" s="5">
        <v>1</v>
      </c>
      <c r="AA204" s="5">
        <v>32971.599999999999</v>
      </c>
      <c r="AB204" s="5">
        <v>1835528.96</v>
      </c>
      <c r="AC204" s="5">
        <v>1</v>
      </c>
      <c r="AD204" s="5">
        <v>1835528.96</v>
      </c>
    </row>
    <row r="205" spans="1:30" x14ac:dyDescent="0.2">
      <c r="A205" s="5">
        <v>50</v>
      </c>
      <c r="B205" s="5">
        <v>0</v>
      </c>
      <c r="C205" s="5">
        <v>0</v>
      </c>
      <c r="D205" s="5">
        <v>1</v>
      </c>
      <c r="E205" s="5">
        <v>205</v>
      </c>
      <c r="F205" s="5">
        <f>ROUND(Source!U190,Q205)</f>
        <v>13179.35</v>
      </c>
      <c r="G205" s="5" t="s">
        <v>123</v>
      </c>
      <c r="H205" s="5" t="s">
        <v>124</v>
      </c>
      <c r="I205" s="5"/>
      <c r="J205" s="5"/>
      <c r="K205" s="5">
        <v>205</v>
      </c>
      <c r="L205" s="5"/>
      <c r="M205" s="5"/>
      <c r="N205" s="5">
        <v>14</v>
      </c>
      <c r="O205" s="5">
        <v>3</v>
      </c>
      <c r="P205" s="5" t="s">
        <v>3</v>
      </c>
      <c r="Q205" s="5">
        <v>2</v>
      </c>
      <c r="R205" s="5">
        <f>ROUND(Source!DM190,Q205)</f>
        <v>733694.42</v>
      </c>
      <c r="S205" s="5"/>
      <c r="T205" s="5"/>
      <c r="U205" s="5"/>
      <c r="V205" s="5"/>
      <c r="W205" s="5"/>
      <c r="X205" s="5"/>
      <c r="Y205" s="5">
        <v>21933.18</v>
      </c>
      <c r="Z205" s="5">
        <v>1</v>
      </c>
      <c r="AA205" s="5">
        <v>21933.18</v>
      </c>
      <c r="AB205" s="5">
        <v>1221020.1299999999</v>
      </c>
      <c r="AC205" s="5">
        <v>1</v>
      </c>
      <c r="AD205" s="5">
        <v>1221020.1299999999</v>
      </c>
    </row>
    <row r="206" spans="1:30" x14ac:dyDescent="0.2">
      <c r="A206" s="5">
        <v>50</v>
      </c>
      <c r="B206" s="5">
        <v>0</v>
      </c>
      <c r="C206" s="5">
        <v>0</v>
      </c>
      <c r="D206" s="5">
        <v>1</v>
      </c>
      <c r="E206" s="5">
        <v>232</v>
      </c>
      <c r="F206" s="5">
        <f>ROUND(Source!BE190,Q206)</f>
        <v>0</v>
      </c>
      <c r="G206" s="5" t="s">
        <v>125</v>
      </c>
      <c r="H206" s="5" t="s">
        <v>126</v>
      </c>
      <c r="I206" s="5"/>
      <c r="J206" s="5"/>
      <c r="K206" s="5">
        <v>232</v>
      </c>
      <c r="L206" s="5"/>
      <c r="M206" s="5"/>
      <c r="N206" s="5">
        <v>15</v>
      </c>
      <c r="O206" s="5">
        <v>3</v>
      </c>
      <c r="P206" s="5" t="s">
        <v>3</v>
      </c>
      <c r="Q206" s="5">
        <v>2</v>
      </c>
      <c r="R206" s="5">
        <f>ROUND(Source!EW190,Q206)</f>
        <v>0</v>
      </c>
      <c r="S206" s="5"/>
      <c r="T206" s="5"/>
      <c r="U206" s="5"/>
      <c r="V206" s="5"/>
      <c r="W206" s="5"/>
      <c r="X206" s="5"/>
      <c r="Y206" s="5">
        <v>0</v>
      </c>
      <c r="Z206" s="5">
        <v>1</v>
      </c>
      <c r="AA206" s="5">
        <v>0</v>
      </c>
      <c r="AB206" s="5">
        <v>0</v>
      </c>
      <c r="AC206" s="5">
        <v>1</v>
      </c>
      <c r="AD206" s="5">
        <v>0</v>
      </c>
    </row>
    <row r="207" spans="1:30" x14ac:dyDescent="0.2">
      <c r="A207" s="5">
        <v>50</v>
      </c>
      <c r="B207" s="5">
        <v>0</v>
      </c>
      <c r="C207" s="5">
        <v>0</v>
      </c>
      <c r="D207" s="5">
        <v>1</v>
      </c>
      <c r="E207" s="5">
        <v>214</v>
      </c>
      <c r="F207" s="5">
        <f>ROUND(Source!AU190,Q207)</f>
        <v>1190098.99</v>
      </c>
      <c r="G207" s="5" t="s">
        <v>127</v>
      </c>
      <c r="H207" s="5" t="s">
        <v>128</v>
      </c>
      <c r="I207" s="5"/>
      <c r="J207" s="5"/>
      <c r="K207" s="5">
        <v>214</v>
      </c>
      <c r="L207" s="5"/>
      <c r="M207" s="5"/>
      <c r="N207" s="5">
        <v>16</v>
      </c>
      <c r="O207" s="5">
        <v>3</v>
      </c>
      <c r="P207" s="5" t="s">
        <v>3</v>
      </c>
      <c r="Q207" s="5">
        <v>2</v>
      </c>
      <c r="R207" s="5">
        <f>ROUND(Source!EM190,Q207)</f>
        <v>11954128.58</v>
      </c>
      <c r="S207" s="5"/>
      <c r="T207" s="5"/>
      <c r="U207" s="5"/>
      <c r="V207" s="5"/>
      <c r="W207" s="5"/>
      <c r="X207" s="5"/>
      <c r="Y207" s="5">
        <v>2282089.4700000002</v>
      </c>
      <c r="Z207" s="5">
        <v>1</v>
      </c>
      <c r="AA207" s="5">
        <v>2282089.4700000002</v>
      </c>
      <c r="AB207" s="5">
        <v>22917369.050000001</v>
      </c>
      <c r="AC207" s="5">
        <v>1</v>
      </c>
      <c r="AD207" s="5">
        <v>22917369.050000001</v>
      </c>
    </row>
    <row r="208" spans="1:30" x14ac:dyDescent="0.2">
      <c r="A208" s="5">
        <v>50</v>
      </c>
      <c r="B208" s="5">
        <v>0</v>
      </c>
      <c r="C208" s="5">
        <v>0</v>
      </c>
      <c r="D208" s="5">
        <v>1</v>
      </c>
      <c r="E208" s="5">
        <v>215</v>
      </c>
      <c r="F208" s="5">
        <f>ROUND(Source!AV190,Q208)</f>
        <v>171836.21</v>
      </c>
      <c r="G208" s="5" t="s">
        <v>129</v>
      </c>
      <c r="H208" s="5" t="s">
        <v>130</v>
      </c>
      <c r="I208" s="5"/>
      <c r="J208" s="5"/>
      <c r="K208" s="5">
        <v>215</v>
      </c>
      <c r="L208" s="5"/>
      <c r="M208" s="5"/>
      <c r="N208" s="5">
        <v>17</v>
      </c>
      <c r="O208" s="5">
        <v>3</v>
      </c>
      <c r="P208" s="5" t="s">
        <v>3</v>
      </c>
      <c r="Q208" s="5">
        <v>2</v>
      </c>
      <c r="R208" s="5">
        <f>ROUND(Source!EN190,Q208)</f>
        <v>1975099.62</v>
      </c>
      <c r="S208" s="5"/>
      <c r="T208" s="5"/>
      <c r="U208" s="5"/>
      <c r="V208" s="5"/>
      <c r="W208" s="5"/>
      <c r="X208" s="5"/>
      <c r="Y208" s="5">
        <v>171857.3</v>
      </c>
      <c r="Z208" s="5">
        <v>1</v>
      </c>
      <c r="AA208" s="5">
        <v>171857.3</v>
      </c>
      <c r="AB208" s="5">
        <v>1975668.04</v>
      </c>
      <c r="AC208" s="5">
        <v>1</v>
      </c>
      <c r="AD208" s="5">
        <v>1975668.04</v>
      </c>
    </row>
    <row r="209" spans="1:208" x14ac:dyDescent="0.2">
      <c r="A209" s="5">
        <v>50</v>
      </c>
      <c r="B209" s="5">
        <v>0</v>
      </c>
      <c r="C209" s="5">
        <v>0</v>
      </c>
      <c r="D209" s="5">
        <v>1</v>
      </c>
      <c r="E209" s="5">
        <v>217</v>
      </c>
      <c r="F209" s="5">
        <f>ROUND(Source!AW190,Q209)</f>
        <v>0</v>
      </c>
      <c r="G209" s="5" t="s">
        <v>131</v>
      </c>
      <c r="H209" s="5" t="s">
        <v>132</v>
      </c>
      <c r="I209" s="5"/>
      <c r="J209" s="5"/>
      <c r="K209" s="5">
        <v>217</v>
      </c>
      <c r="L209" s="5"/>
      <c r="M209" s="5"/>
      <c r="N209" s="5">
        <v>18</v>
      </c>
      <c r="O209" s="5">
        <v>3</v>
      </c>
      <c r="P209" s="5" t="s">
        <v>3</v>
      </c>
      <c r="Q209" s="5">
        <v>2</v>
      </c>
      <c r="R209" s="5">
        <f>ROUND(Source!EO190,Q209)</f>
        <v>0</v>
      </c>
      <c r="S209" s="5"/>
      <c r="T209" s="5"/>
      <c r="U209" s="5"/>
      <c r="V209" s="5"/>
      <c r="W209" s="5"/>
      <c r="X209" s="5"/>
      <c r="Y209" s="5">
        <v>0</v>
      </c>
      <c r="Z209" s="5">
        <v>1</v>
      </c>
      <c r="AA209" s="5">
        <v>0</v>
      </c>
      <c r="AB209" s="5">
        <v>0</v>
      </c>
      <c r="AC209" s="5">
        <v>1</v>
      </c>
      <c r="AD209" s="5">
        <v>0</v>
      </c>
    </row>
    <row r="210" spans="1:208" x14ac:dyDescent="0.2">
      <c r="A210" s="5">
        <v>50</v>
      </c>
      <c r="B210" s="5">
        <v>0</v>
      </c>
      <c r="C210" s="5">
        <v>0</v>
      </c>
      <c r="D210" s="5">
        <v>1</v>
      </c>
      <c r="E210" s="5">
        <v>230</v>
      </c>
      <c r="F210" s="5">
        <f>ROUND(Source!BC190,Q210)</f>
        <v>0</v>
      </c>
      <c r="G210" s="5" t="s">
        <v>133</v>
      </c>
      <c r="H210" s="5" t="s">
        <v>134</v>
      </c>
      <c r="I210" s="5"/>
      <c r="J210" s="5"/>
      <c r="K210" s="5">
        <v>230</v>
      </c>
      <c r="L210" s="5"/>
      <c r="M210" s="5"/>
      <c r="N210" s="5">
        <v>19</v>
      </c>
      <c r="O210" s="5">
        <v>3</v>
      </c>
      <c r="P210" s="5" t="s">
        <v>3</v>
      </c>
      <c r="Q210" s="5">
        <v>2</v>
      </c>
      <c r="R210" s="5">
        <f>ROUND(Source!EU190,Q210)</f>
        <v>0</v>
      </c>
      <c r="S210" s="5"/>
      <c r="T210" s="5"/>
      <c r="U210" s="5"/>
      <c r="V210" s="5"/>
      <c r="W210" s="5"/>
      <c r="X210" s="5"/>
      <c r="Y210" s="5">
        <v>0</v>
      </c>
      <c r="Z210" s="5">
        <v>1</v>
      </c>
      <c r="AA210" s="5">
        <v>0</v>
      </c>
      <c r="AB210" s="5">
        <v>0</v>
      </c>
      <c r="AC210" s="5">
        <v>1</v>
      </c>
      <c r="AD210" s="5">
        <v>0</v>
      </c>
    </row>
    <row r="211" spans="1:208" x14ac:dyDescent="0.2">
      <c r="A211" s="5">
        <v>50</v>
      </c>
      <c r="B211" s="5">
        <v>0</v>
      </c>
      <c r="C211" s="5">
        <v>0</v>
      </c>
      <c r="D211" s="5">
        <v>1</v>
      </c>
      <c r="E211" s="5">
        <v>206</v>
      </c>
      <c r="F211" s="5">
        <f>ROUND(Source!V190,Q211)</f>
        <v>0</v>
      </c>
      <c r="G211" s="5" t="s">
        <v>135</v>
      </c>
      <c r="H211" s="5" t="s">
        <v>136</v>
      </c>
      <c r="I211" s="5"/>
      <c r="J211" s="5"/>
      <c r="K211" s="5">
        <v>206</v>
      </c>
      <c r="L211" s="5"/>
      <c r="M211" s="5"/>
      <c r="N211" s="5">
        <v>20</v>
      </c>
      <c r="O211" s="5">
        <v>3</v>
      </c>
      <c r="P211" s="5" t="s">
        <v>3</v>
      </c>
      <c r="Q211" s="5">
        <v>2</v>
      </c>
      <c r="R211" s="5">
        <f>ROUND(Source!DN190,Q211)</f>
        <v>0</v>
      </c>
      <c r="S211" s="5"/>
      <c r="T211" s="5"/>
      <c r="U211" s="5"/>
      <c r="V211" s="5"/>
      <c r="W211" s="5"/>
      <c r="X211" s="5"/>
      <c r="Y211" s="5">
        <v>0</v>
      </c>
      <c r="Z211" s="5">
        <v>1</v>
      </c>
      <c r="AA211" s="5">
        <v>0</v>
      </c>
      <c r="AB211" s="5">
        <v>0</v>
      </c>
      <c r="AC211" s="5">
        <v>1</v>
      </c>
      <c r="AD211" s="5">
        <v>0</v>
      </c>
    </row>
    <row r="212" spans="1:208" x14ac:dyDescent="0.2">
      <c r="A212" s="5">
        <v>50</v>
      </c>
      <c r="B212" s="5">
        <v>0</v>
      </c>
      <c r="C212" s="5">
        <v>0</v>
      </c>
      <c r="D212" s="5">
        <v>1</v>
      </c>
      <c r="E212" s="5">
        <v>207</v>
      </c>
      <c r="F212" s="5">
        <f>Source!W190</f>
        <v>986.39739097799975</v>
      </c>
      <c r="G212" s="5" t="s">
        <v>137</v>
      </c>
      <c r="H212" s="5" t="s">
        <v>138</v>
      </c>
      <c r="I212" s="5"/>
      <c r="J212" s="5"/>
      <c r="K212" s="5">
        <v>207</v>
      </c>
      <c r="L212" s="5"/>
      <c r="M212" s="5"/>
      <c r="N212" s="5">
        <v>21</v>
      </c>
      <c r="O212" s="5">
        <v>3</v>
      </c>
      <c r="P212" s="5" t="s">
        <v>3</v>
      </c>
      <c r="Q212" s="5">
        <v>-1</v>
      </c>
      <c r="R212" s="5">
        <f>Source!DO190</f>
        <v>986.39739097799975</v>
      </c>
      <c r="S212" s="5"/>
      <c r="T212" s="5"/>
      <c r="U212" s="5"/>
      <c r="V212" s="5"/>
      <c r="W212" s="5"/>
      <c r="X212" s="5"/>
      <c r="Y212" s="5">
        <v>1620.4509158579999</v>
      </c>
      <c r="Z212" s="5">
        <v>1</v>
      </c>
      <c r="AA212" s="5">
        <v>1620.4509158579999</v>
      </c>
      <c r="AB212" s="5">
        <v>1620.4509158579999</v>
      </c>
      <c r="AC212" s="5">
        <v>1</v>
      </c>
      <c r="AD212" s="5">
        <v>1620.4509158579999</v>
      </c>
    </row>
    <row r="213" spans="1:208" x14ac:dyDescent="0.2">
      <c r="A213" s="5">
        <v>50</v>
      </c>
      <c r="B213" s="5">
        <v>0</v>
      </c>
      <c r="C213" s="5">
        <v>0</v>
      </c>
      <c r="D213" s="5">
        <v>1</v>
      </c>
      <c r="E213" s="5">
        <v>208</v>
      </c>
      <c r="F213" s="5">
        <f>Source!X190</f>
        <v>0</v>
      </c>
      <c r="G213" s="5" t="s">
        <v>139</v>
      </c>
      <c r="H213" s="5" t="s">
        <v>140</v>
      </c>
      <c r="I213" s="5"/>
      <c r="J213" s="5"/>
      <c r="K213" s="5">
        <v>208</v>
      </c>
      <c r="L213" s="5"/>
      <c r="M213" s="5"/>
      <c r="N213" s="5">
        <v>22</v>
      </c>
      <c r="O213" s="5">
        <v>3</v>
      </c>
      <c r="P213" s="5" t="s">
        <v>3</v>
      </c>
      <c r="Q213" s="5">
        <v>-1</v>
      </c>
      <c r="R213" s="5">
        <f>Source!DP190</f>
        <v>0</v>
      </c>
      <c r="S213" s="5"/>
      <c r="T213" s="5"/>
      <c r="U213" s="5"/>
      <c r="V213" s="5"/>
      <c r="W213" s="5"/>
      <c r="X213" s="5"/>
      <c r="Y213" s="5">
        <v>0</v>
      </c>
      <c r="Z213" s="5">
        <v>1</v>
      </c>
      <c r="AA213" s="5">
        <v>0</v>
      </c>
      <c r="AB213" s="5">
        <v>0</v>
      </c>
      <c r="AC213" s="5">
        <v>1</v>
      </c>
      <c r="AD213" s="5">
        <v>0</v>
      </c>
    </row>
    <row r="214" spans="1:208" x14ac:dyDescent="0.2">
      <c r="A214" s="5">
        <v>50</v>
      </c>
      <c r="B214" s="5">
        <v>0</v>
      </c>
      <c r="C214" s="5">
        <v>0</v>
      </c>
      <c r="D214" s="5">
        <v>1</v>
      </c>
      <c r="E214" s="5">
        <v>209</v>
      </c>
      <c r="F214" s="5">
        <f>ROUND(Source!Y190,Q214)</f>
        <v>0</v>
      </c>
      <c r="G214" s="5" t="s">
        <v>141</v>
      </c>
      <c r="H214" s="5" t="s">
        <v>142</v>
      </c>
      <c r="I214" s="5"/>
      <c r="J214" s="5"/>
      <c r="K214" s="5">
        <v>209</v>
      </c>
      <c r="L214" s="5"/>
      <c r="M214" s="5"/>
      <c r="N214" s="5">
        <v>23</v>
      </c>
      <c r="O214" s="5">
        <v>3</v>
      </c>
      <c r="P214" s="5" t="s">
        <v>3</v>
      </c>
      <c r="Q214" s="5">
        <v>2</v>
      </c>
      <c r="R214" s="5">
        <f>ROUND(Source!DQ190,Q214)</f>
        <v>0</v>
      </c>
      <c r="S214" s="5"/>
      <c r="T214" s="5"/>
      <c r="U214" s="5"/>
      <c r="V214" s="5"/>
      <c r="W214" s="5"/>
      <c r="X214" s="5"/>
      <c r="Y214" s="5">
        <v>0</v>
      </c>
      <c r="Z214" s="5">
        <v>1</v>
      </c>
      <c r="AA214" s="5">
        <v>0</v>
      </c>
      <c r="AB214" s="5">
        <v>0</v>
      </c>
      <c r="AC214" s="5">
        <v>1</v>
      </c>
      <c r="AD214" s="5">
        <v>0</v>
      </c>
    </row>
    <row r="215" spans="1:208" x14ac:dyDescent="0.2">
      <c r="A215" s="5">
        <v>50</v>
      </c>
      <c r="B215" s="5">
        <v>0</v>
      </c>
      <c r="C215" s="5">
        <v>0</v>
      </c>
      <c r="D215" s="5">
        <v>1</v>
      </c>
      <c r="E215" s="5">
        <v>233</v>
      </c>
      <c r="F215" s="5">
        <f>ROUND(Source!BF190,Q215)</f>
        <v>0</v>
      </c>
      <c r="G215" s="5" t="s">
        <v>143</v>
      </c>
      <c r="H215" s="5" t="s">
        <v>144</v>
      </c>
      <c r="I215" s="5"/>
      <c r="J215" s="5"/>
      <c r="K215" s="5">
        <v>233</v>
      </c>
      <c r="L215" s="5"/>
      <c r="M215" s="5"/>
      <c r="N215" s="5">
        <v>24</v>
      </c>
      <c r="O215" s="5">
        <v>3</v>
      </c>
      <c r="P215" s="5" t="s">
        <v>3</v>
      </c>
      <c r="Q215" s="5">
        <v>2</v>
      </c>
      <c r="R215" s="5">
        <f>ROUND(Source!EX190,Q215)</f>
        <v>0</v>
      </c>
      <c r="S215" s="5"/>
      <c r="T215" s="5"/>
      <c r="U215" s="5"/>
      <c r="V215" s="5"/>
      <c r="W215" s="5"/>
      <c r="X215" s="5"/>
      <c r="Y215" s="5">
        <v>0</v>
      </c>
      <c r="Z215" s="5">
        <v>1</v>
      </c>
      <c r="AA215" s="5">
        <v>0</v>
      </c>
      <c r="AB215" s="5">
        <v>0</v>
      </c>
      <c r="AC215" s="5">
        <v>1</v>
      </c>
      <c r="AD215" s="5">
        <v>0</v>
      </c>
    </row>
    <row r="216" spans="1:208" x14ac:dyDescent="0.2">
      <c r="A216" s="5">
        <v>50</v>
      </c>
      <c r="B216" s="5">
        <v>0</v>
      </c>
      <c r="C216" s="5">
        <v>0</v>
      </c>
      <c r="D216" s="5">
        <v>1</v>
      </c>
      <c r="E216" s="5">
        <v>210</v>
      </c>
      <c r="F216" s="5">
        <f>ROUND(Source!Z190,Q216)</f>
        <v>31932.47</v>
      </c>
      <c r="G216" s="5" t="s">
        <v>145</v>
      </c>
      <c r="H216" s="5" t="s">
        <v>146</v>
      </c>
      <c r="I216" s="5"/>
      <c r="J216" s="5"/>
      <c r="K216" s="5">
        <v>210</v>
      </c>
      <c r="L216" s="5"/>
      <c r="M216" s="5"/>
      <c r="N216" s="5">
        <v>25</v>
      </c>
      <c r="O216" s="5">
        <v>3</v>
      </c>
      <c r="P216" s="5" t="s">
        <v>3</v>
      </c>
      <c r="Q216" s="5">
        <v>2</v>
      </c>
      <c r="R216" s="5">
        <f>ROUND(Source!DR190,Q216)</f>
        <v>1777680.81</v>
      </c>
      <c r="S216" s="5"/>
      <c r="T216" s="5"/>
      <c r="U216" s="5"/>
      <c r="V216" s="5"/>
      <c r="W216" s="5"/>
      <c r="X216" s="5"/>
      <c r="Y216" s="5">
        <v>57968.3</v>
      </c>
      <c r="Z216" s="5">
        <v>1</v>
      </c>
      <c r="AA216" s="5">
        <v>57968.3</v>
      </c>
      <c r="AB216" s="5">
        <v>3227096.11</v>
      </c>
      <c r="AC216" s="5">
        <v>1</v>
      </c>
      <c r="AD216" s="5">
        <v>3227096.11</v>
      </c>
    </row>
    <row r="217" spans="1:208" x14ac:dyDescent="0.2">
      <c r="A217" s="5">
        <v>50</v>
      </c>
      <c r="B217" s="5">
        <v>0</v>
      </c>
      <c r="C217" s="5">
        <v>0</v>
      </c>
      <c r="D217" s="5">
        <v>1</v>
      </c>
      <c r="E217" s="5">
        <v>211</v>
      </c>
      <c r="F217" s="5">
        <f>ROUND(Source!AA190,Q217)</f>
        <v>14110.11</v>
      </c>
      <c r="G217" s="5" t="s">
        <v>147</v>
      </c>
      <c r="H217" s="5" t="s">
        <v>148</v>
      </c>
      <c r="I217" s="5"/>
      <c r="J217" s="5"/>
      <c r="K217" s="5">
        <v>211</v>
      </c>
      <c r="L217" s="5"/>
      <c r="M217" s="5"/>
      <c r="N217" s="5">
        <v>26</v>
      </c>
      <c r="O217" s="5">
        <v>3</v>
      </c>
      <c r="P217" s="5" t="s">
        <v>3</v>
      </c>
      <c r="Q217" s="5">
        <v>2</v>
      </c>
      <c r="R217" s="5">
        <f>ROUND(Source!DS190,Q217)</f>
        <v>785509.56</v>
      </c>
      <c r="S217" s="5"/>
      <c r="T217" s="5"/>
      <c r="U217" s="5"/>
      <c r="V217" s="5"/>
      <c r="W217" s="5"/>
      <c r="X217" s="5"/>
      <c r="Y217" s="5">
        <v>25325.49</v>
      </c>
      <c r="Z217" s="5">
        <v>1</v>
      </c>
      <c r="AA217" s="5">
        <v>25325.49</v>
      </c>
      <c r="AB217" s="5">
        <v>1409869.73</v>
      </c>
      <c r="AC217" s="5">
        <v>1</v>
      </c>
      <c r="AD217" s="5">
        <v>1409869.73</v>
      </c>
    </row>
    <row r="218" spans="1:208" x14ac:dyDescent="0.2">
      <c r="A218" s="5">
        <v>50</v>
      </c>
      <c r="B218" s="5">
        <v>0</v>
      </c>
      <c r="C218" s="5">
        <v>0</v>
      </c>
      <c r="D218" s="5">
        <v>1</v>
      </c>
      <c r="E218" s="5">
        <v>224</v>
      </c>
      <c r="F218" s="5">
        <f>ROUND(Source!AT190,Q218)</f>
        <v>1361935.2</v>
      </c>
      <c r="G218" s="5" t="s">
        <v>149</v>
      </c>
      <c r="H218" s="5" t="s">
        <v>150</v>
      </c>
      <c r="I218" s="5"/>
      <c r="J218" s="5"/>
      <c r="K218" s="5">
        <v>224</v>
      </c>
      <c r="L218" s="5"/>
      <c r="M218" s="5"/>
      <c r="N218" s="5">
        <v>27</v>
      </c>
      <c r="O218" s="5">
        <v>3</v>
      </c>
      <c r="P218" s="5" t="s">
        <v>3</v>
      </c>
      <c r="Q218" s="5">
        <v>2</v>
      </c>
      <c r="R218" s="5">
        <f>ROUND(Source!EL190,Q218)</f>
        <v>13929228.199999999</v>
      </c>
      <c r="S218" s="5"/>
      <c r="T218" s="5"/>
      <c r="U218" s="5"/>
      <c r="V218" s="5"/>
      <c r="W218" s="5"/>
      <c r="X218" s="5"/>
      <c r="Y218" s="5">
        <v>2453946.77</v>
      </c>
      <c r="Z218" s="5">
        <v>1</v>
      </c>
      <c r="AA218" s="5">
        <v>2453946.77</v>
      </c>
      <c r="AB218" s="5">
        <v>24893037.09</v>
      </c>
      <c r="AC218" s="5">
        <v>1</v>
      </c>
      <c r="AD218" s="5">
        <v>24893037.09</v>
      </c>
    </row>
    <row r="220" spans="1:208" x14ac:dyDescent="0.2">
      <c r="A220" s="3">
        <v>51</v>
      </c>
      <c r="B220" s="3">
        <f>B12</f>
        <v>260</v>
      </c>
      <c r="C220" s="3">
        <f>A12</f>
        <v>1</v>
      </c>
      <c r="D220" s="3">
        <f>ROW(A12)</f>
        <v>12</v>
      </c>
      <c r="E220" s="3"/>
      <c r="F220" s="3" t="str">
        <f>IF(F12&lt;&gt;"",F12,"")</f>
        <v>02-01-01</v>
      </c>
      <c r="G220" s="3" t="str">
        <f>IF(G12&lt;&gt;"",G12,"")</f>
        <v>Прокладка КЛ-10кВ в ЗП</v>
      </c>
      <c r="H220" s="3">
        <v>0</v>
      </c>
      <c r="I220" s="3"/>
      <c r="J220" s="3"/>
      <c r="K220" s="3"/>
      <c r="L220" s="3"/>
      <c r="M220" s="3"/>
      <c r="N220" s="3"/>
      <c r="O220" s="3"/>
      <c r="P220" s="3"/>
      <c r="Q220" s="3">
        <f t="shared" ref="Q220:V220" si="210">ROUND(Q190,2)</f>
        <v>1315892.6200000001</v>
      </c>
      <c r="R220" s="3">
        <f t="shared" si="210"/>
        <v>737415.54</v>
      </c>
      <c r="S220" s="3">
        <f t="shared" si="210"/>
        <v>565297.73</v>
      </c>
      <c r="T220" s="3">
        <f t="shared" si="210"/>
        <v>17209.91</v>
      </c>
      <c r="U220" s="3">
        <f t="shared" si="210"/>
        <v>13179.35</v>
      </c>
      <c r="V220" s="3">
        <f t="shared" si="210"/>
        <v>0</v>
      </c>
      <c r="W220" s="3">
        <f>W190</f>
        <v>986.39739097799975</v>
      </c>
      <c r="X220" s="3">
        <f>X190</f>
        <v>0</v>
      </c>
      <c r="Y220" s="3">
        <f>ROUND(Y190,2)</f>
        <v>0</v>
      </c>
      <c r="Z220" s="3">
        <f>ROUND(Z190,2)</f>
        <v>31932.47</v>
      </c>
      <c r="AA220" s="3">
        <f>ROUND(AA190,2)</f>
        <v>14110.11</v>
      </c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>
        <f t="shared" ref="AQ220:BF220" si="211">ROUND(AQ190,2)</f>
        <v>0</v>
      </c>
      <c r="AR220" s="3">
        <f t="shared" si="211"/>
        <v>0</v>
      </c>
      <c r="AS220" s="3">
        <f t="shared" si="211"/>
        <v>0</v>
      </c>
      <c r="AT220" s="3">
        <f t="shared" si="211"/>
        <v>1361935.2</v>
      </c>
      <c r="AU220" s="3">
        <f t="shared" si="211"/>
        <v>1190098.99</v>
      </c>
      <c r="AV220" s="3">
        <f t="shared" si="211"/>
        <v>171836.21</v>
      </c>
      <c r="AW220" s="3">
        <f t="shared" si="211"/>
        <v>0</v>
      </c>
      <c r="AX220" s="3">
        <f t="shared" si="211"/>
        <v>737415.54</v>
      </c>
      <c r="AY220" s="3">
        <f t="shared" si="211"/>
        <v>737415.54</v>
      </c>
      <c r="AZ220" s="3">
        <f t="shared" si="211"/>
        <v>0</v>
      </c>
      <c r="BA220" s="3">
        <f t="shared" si="211"/>
        <v>737415.54</v>
      </c>
      <c r="BB220" s="3">
        <f t="shared" si="211"/>
        <v>0</v>
      </c>
      <c r="BC220" s="3">
        <f t="shared" si="211"/>
        <v>0</v>
      </c>
      <c r="BD220" s="3">
        <f t="shared" si="211"/>
        <v>0</v>
      </c>
      <c r="BE220" s="3">
        <f t="shared" si="211"/>
        <v>0</v>
      </c>
      <c r="BF220" s="3">
        <f t="shared" si="211"/>
        <v>0</v>
      </c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4">
        <f t="shared" ref="DI220:DN220" si="212">ROUND(DI190,2)</f>
        <v>11366037.83</v>
      </c>
      <c r="DJ220" s="4">
        <f t="shared" si="212"/>
        <v>4360667.46</v>
      </c>
      <c r="DK220" s="4">
        <f t="shared" si="212"/>
        <v>6271675.9500000002</v>
      </c>
      <c r="DL220" s="4">
        <f t="shared" si="212"/>
        <v>958075.69</v>
      </c>
      <c r="DM220" s="4">
        <f t="shared" si="212"/>
        <v>733694.42</v>
      </c>
      <c r="DN220" s="4">
        <f t="shared" si="212"/>
        <v>0</v>
      </c>
      <c r="DO220" s="4">
        <f>DO190</f>
        <v>986.39739097799975</v>
      </c>
      <c r="DP220" s="4">
        <f>DP190</f>
        <v>0</v>
      </c>
      <c r="DQ220" s="4">
        <f>ROUND(DQ190,2)</f>
        <v>0</v>
      </c>
      <c r="DR220" s="4">
        <f>ROUND(DR190,2)</f>
        <v>1777680.81</v>
      </c>
      <c r="DS220" s="4">
        <f>ROUND(DS190,2)</f>
        <v>785509.56</v>
      </c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>
        <f t="shared" ref="EI220:EX220" si="213">ROUND(EI190,2)</f>
        <v>0</v>
      </c>
      <c r="EJ220" s="4">
        <f t="shared" si="213"/>
        <v>0</v>
      </c>
      <c r="EK220" s="4">
        <f t="shared" si="213"/>
        <v>0</v>
      </c>
      <c r="EL220" s="4">
        <f t="shared" si="213"/>
        <v>13929228.199999999</v>
      </c>
      <c r="EM220" s="4">
        <f t="shared" si="213"/>
        <v>11954128.58</v>
      </c>
      <c r="EN220" s="4">
        <f t="shared" si="213"/>
        <v>1975099.62</v>
      </c>
      <c r="EO220" s="4">
        <f t="shared" si="213"/>
        <v>0</v>
      </c>
      <c r="EP220" s="4">
        <f t="shared" si="213"/>
        <v>4360667.46</v>
      </c>
      <c r="EQ220" s="4">
        <f t="shared" si="213"/>
        <v>4360667.46</v>
      </c>
      <c r="ER220" s="4">
        <f t="shared" si="213"/>
        <v>0</v>
      </c>
      <c r="ES220" s="4">
        <f t="shared" si="213"/>
        <v>4360667.46</v>
      </c>
      <c r="ET220" s="4">
        <f t="shared" si="213"/>
        <v>0</v>
      </c>
      <c r="EU220" s="4">
        <f t="shared" si="213"/>
        <v>0</v>
      </c>
      <c r="EV220" s="4">
        <f t="shared" si="213"/>
        <v>0</v>
      </c>
      <c r="EW220" s="4">
        <f t="shared" si="213"/>
        <v>0</v>
      </c>
      <c r="EX220" s="4">
        <f t="shared" si="213"/>
        <v>0</v>
      </c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>
        <v>0</v>
      </c>
    </row>
    <row r="222" spans="1:208" x14ac:dyDescent="0.2">
      <c r="A222" s="5">
        <v>50</v>
      </c>
      <c r="B222" s="5">
        <v>0</v>
      </c>
      <c r="C222" s="5">
        <v>0</v>
      </c>
      <c r="D222" s="5">
        <v>1</v>
      </c>
      <c r="E222" s="5">
        <v>201</v>
      </c>
      <c r="F222" s="5">
        <f>ROUND(Source!Q220,Q222)</f>
        <v>1315892.6200000001</v>
      </c>
      <c r="G222" s="5" t="s">
        <v>97</v>
      </c>
      <c r="H222" s="5" t="s">
        <v>98</v>
      </c>
      <c r="I222" s="5"/>
      <c r="J222" s="5"/>
      <c r="K222" s="5">
        <v>201</v>
      </c>
      <c r="L222" s="5"/>
      <c r="M222" s="5"/>
      <c r="N222" s="5">
        <v>1</v>
      </c>
      <c r="O222" s="5">
        <v>3</v>
      </c>
      <c r="P222" s="5" t="s">
        <v>3</v>
      </c>
      <c r="Q222" s="5">
        <v>2</v>
      </c>
      <c r="R222" s="5">
        <f>ROUND(Source!DI220,Q222)</f>
        <v>11366037.83</v>
      </c>
      <c r="S222" s="5"/>
      <c r="T222" s="5"/>
      <c r="U222" s="5"/>
      <c r="V222" s="5"/>
      <c r="W222" s="5"/>
      <c r="X222" s="5"/>
      <c r="Y222" s="5">
        <v>2370652.98</v>
      </c>
      <c r="Z222" s="5">
        <v>1</v>
      </c>
      <c r="AA222" s="5">
        <v>2370652.98</v>
      </c>
      <c r="AB222" s="5">
        <v>20256071.25</v>
      </c>
      <c r="AC222" s="5">
        <v>1</v>
      </c>
      <c r="AD222" s="5">
        <v>20256071.25</v>
      </c>
    </row>
    <row r="223" spans="1:208" x14ac:dyDescent="0.2">
      <c r="A223" s="5">
        <v>50</v>
      </c>
      <c r="B223" s="5">
        <v>0</v>
      </c>
      <c r="C223" s="5">
        <v>0</v>
      </c>
      <c r="D223" s="5">
        <v>1</v>
      </c>
      <c r="E223" s="5">
        <v>202</v>
      </c>
      <c r="F223" s="5">
        <f>ROUND(Source!R220,Q223)</f>
        <v>737415.54</v>
      </c>
      <c r="G223" s="5" t="s">
        <v>99</v>
      </c>
      <c r="H223" s="5" t="s">
        <v>100</v>
      </c>
      <c r="I223" s="5"/>
      <c r="J223" s="5"/>
      <c r="K223" s="5">
        <v>202</v>
      </c>
      <c r="L223" s="5"/>
      <c r="M223" s="5"/>
      <c r="N223" s="5">
        <v>2</v>
      </c>
      <c r="O223" s="5">
        <v>3</v>
      </c>
      <c r="P223" s="5" t="s">
        <v>3</v>
      </c>
      <c r="Q223" s="5">
        <v>2</v>
      </c>
      <c r="R223" s="5">
        <f>ROUND(Source!DJ220,Q223)</f>
        <v>4360667.46</v>
      </c>
      <c r="S223" s="5"/>
      <c r="T223" s="5"/>
      <c r="U223" s="5"/>
      <c r="V223" s="5"/>
      <c r="W223" s="5"/>
      <c r="X223" s="5"/>
      <c r="Y223" s="5">
        <v>1262916.6399999999</v>
      </c>
      <c r="Z223" s="5">
        <v>1</v>
      </c>
      <c r="AA223" s="5">
        <v>1262916.6399999999</v>
      </c>
      <c r="AB223" s="5">
        <v>6992277.6500000004</v>
      </c>
      <c r="AC223" s="5">
        <v>1</v>
      </c>
      <c r="AD223" s="5">
        <v>6992277.6500000004</v>
      </c>
    </row>
    <row r="224" spans="1:208" x14ac:dyDescent="0.2">
      <c r="A224" s="5">
        <v>50</v>
      </c>
      <c r="B224" s="5">
        <v>0</v>
      </c>
      <c r="C224" s="5">
        <v>0</v>
      </c>
      <c r="D224" s="5">
        <v>1</v>
      </c>
      <c r="E224" s="5">
        <v>222</v>
      </c>
      <c r="F224" s="5">
        <f>ROUND(Source!AQ220,Q224)</f>
        <v>0</v>
      </c>
      <c r="G224" s="5" t="s">
        <v>101</v>
      </c>
      <c r="H224" s="5" t="s">
        <v>102</v>
      </c>
      <c r="I224" s="5"/>
      <c r="J224" s="5"/>
      <c r="K224" s="5">
        <v>222</v>
      </c>
      <c r="L224" s="5"/>
      <c r="M224" s="5"/>
      <c r="N224" s="5">
        <v>3</v>
      </c>
      <c r="O224" s="5">
        <v>3</v>
      </c>
      <c r="P224" s="5" t="s">
        <v>3</v>
      </c>
      <c r="Q224" s="5">
        <v>2</v>
      </c>
      <c r="R224" s="5">
        <f>ROUND(Source!EI220,Q224)</f>
        <v>0</v>
      </c>
      <c r="S224" s="5"/>
      <c r="T224" s="5"/>
      <c r="U224" s="5"/>
      <c r="V224" s="5"/>
      <c r="W224" s="5"/>
      <c r="X224" s="5"/>
      <c r="Y224" s="5">
        <v>0</v>
      </c>
      <c r="Z224" s="5">
        <v>1</v>
      </c>
      <c r="AA224" s="5">
        <v>0</v>
      </c>
      <c r="AB224" s="5">
        <v>0</v>
      </c>
      <c r="AC224" s="5">
        <v>1</v>
      </c>
      <c r="AD224" s="5">
        <v>0</v>
      </c>
    </row>
    <row r="225" spans="1:30" x14ac:dyDescent="0.2">
      <c r="A225" s="5">
        <v>50</v>
      </c>
      <c r="B225" s="5">
        <v>0</v>
      </c>
      <c r="C225" s="5">
        <v>0</v>
      </c>
      <c r="D225" s="5">
        <v>1</v>
      </c>
      <c r="E225" s="5">
        <v>225</v>
      </c>
      <c r="F225" s="5">
        <f>ROUND(Source!AX220,Q225)</f>
        <v>737415.54</v>
      </c>
      <c r="G225" s="5" t="s">
        <v>103</v>
      </c>
      <c r="H225" s="5" t="s">
        <v>104</v>
      </c>
      <c r="I225" s="5"/>
      <c r="J225" s="5"/>
      <c r="K225" s="5">
        <v>225</v>
      </c>
      <c r="L225" s="5"/>
      <c r="M225" s="5"/>
      <c r="N225" s="5">
        <v>4</v>
      </c>
      <c r="O225" s="5">
        <v>3</v>
      </c>
      <c r="P225" s="5" t="s">
        <v>3</v>
      </c>
      <c r="Q225" s="5">
        <v>2</v>
      </c>
      <c r="R225" s="5">
        <f>ROUND(Source!EP220,Q225)</f>
        <v>4360667.46</v>
      </c>
      <c r="S225" s="5"/>
      <c r="T225" s="5"/>
      <c r="U225" s="5"/>
      <c r="V225" s="5"/>
      <c r="W225" s="5"/>
      <c r="X225" s="5"/>
      <c r="Y225" s="5">
        <v>1262916.6399999999</v>
      </c>
      <c r="Z225" s="5">
        <v>1</v>
      </c>
      <c r="AA225" s="5">
        <v>1262916.6399999999</v>
      </c>
      <c r="AB225" s="5">
        <v>6992277.6500000004</v>
      </c>
      <c r="AC225" s="5">
        <v>1</v>
      </c>
      <c r="AD225" s="5">
        <v>6992277.6500000004</v>
      </c>
    </row>
    <row r="226" spans="1:30" x14ac:dyDescent="0.2">
      <c r="A226" s="5">
        <v>50</v>
      </c>
      <c r="B226" s="5">
        <v>0</v>
      </c>
      <c r="C226" s="5">
        <v>0</v>
      </c>
      <c r="D226" s="5">
        <v>1</v>
      </c>
      <c r="E226" s="5">
        <v>226</v>
      </c>
      <c r="F226" s="5">
        <f>ROUND(Source!AY220,Q226)</f>
        <v>737415.54</v>
      </c>
      <c r="G226" s="5" t="s">
        <v>105</v>
      </c>
      <c r="H226" s="5" t="s">
        <v>106</v>
      </c>
      <c r="I226" s="5"/>
      <c r="J226" s="5"/>
      <c r="K226" s="5">
        <v>226</v>
      </c>
      <c r="L226" s="5"/>
      <c r="M226" s="5"/>
      <c r="N226" s="5">
        <v>5</v>
      </c>
      <c r="O226" s="5">
        <v>3</v>
      </c>
      <c r="P226" s="5" t="s">
        <v>3</v>
      </c>
      <c r="Q226" s="5">
        <v>2</v>
      </c>
      <c r="R226" s="5">
        <f>ROUND(Source!EQ220,Q226)</f>
        <v>4360667.46</v>
      </c>
      <c r="S226" s="5"/>
      <c r="T226" s="5"/>
      <c r="U226" s="5"/>
      <c r="V226" s="5"/>
      <c r="W226" s="5"/>
      <c r="X226" s="5"/>
      <c r="Y226" s="5">
        <v>1262916.6399999999</v>
      </c>
      <c r="Z226" s="5">
        <v>1</v>
      </c>
      <c r="AA226" s="5">
        <v>1262916.6399999999</v>
      </c>
      <c r="AB226" s="5">
        <v>6992277.6500000004</v>
      </c>
      <c r="AC226" s="5">
        <v>1</v>
      </c>
      <c r="AD226" s="5">
        <v>6992277.6500000004</v>
      </c>
    </row>
    <row r="227" spans="1:30" x14ac:dyDescent="0.2">
      <c r="A227" s="5">
        <v>50</v>
      </c>
      <c r="B227" s="5">
        <v>0</v>
      </c>
      <c r="C227" s="5">
        <v>0</v>
      </c>
      <c r="D227" s="5">
        <v>1</v>
      </c>
      <c r="E227" s="5">
        <v>227</v>
      </c>
      <c r="F227" s="5">
        <f>ROUND(Source!AZ220,Q227)</f>
        <v>0</v>
      </c>
      <c r="G227" s="5" t="s">
        <v>107</v>
      </c>
      <c r="H227" s="5" t="s">
        <v>108</v>
      </c>
      <c r="I227" s="5"/>
      <c r="J227" s="5"/>
      <c r="K227" s="5">
        <v>227</v>
      </c>
      <c r="L227" s="5"/>
      <c r="M227" s="5"/>
      <c r="N227" s="5">
        <v>6</v>
      </c>
      <c r="O227" s="5">
        <v>3</v>
      </c>
      <c r="P227" s="5" t="s">
        <v>3</v>
      </c>
      <c r="Q227" s="5">
        <v>2</v>
      </c>
      <c r="R227" s="5">
        <f>ROUND(Source!ER220,Q227)</f>
        <v>0</v>
      </c>
      <c r="S227" s="5"/>
      <c r="T227" s="5"/>
      <c r="U227" s="5"/>
      <c r="V227" s="5"/>
      <c r="W227" s="5"/>
      <c r="X227" s="5"/>
      <c r="Y227" s="5">
        <v>0</v>
      </c>
      <c r="Z227" s="5">
        <v>1</v>
      </c>
      <c r="AA227" s="5">
        <v>0</v>
      </c>
      <c r="AB227" s="5">
        <v>0</v>
      </c>
      <c r="AC227" s="5">
        <v>1</v>
      </c>
      <c r="AD227" s="5">
        <v>0</v>
      </c>
    </row>
    <row r="228" spans="1:30" x14ac:dyDescent="0.2">
      <c r="A228" s="5">
        <v>50</v>
      </c>
      <c r="B228" s="5">
        <v>0</v>
      </c>
      <c r="C228" s="5">
        <v>0</v>
      </c>
      <c r="D228" s="5">
        <v>1</v>
      </c>
      <c r="E228" s="5">
        <v>228</v>
      </c>
      <c r="F228" s="5">
        <f>ROUND(Source!BA220,Q228)</f>
        <v>737415.54</v>
      </c>
      <c r="G228" s="5" t="s">
        <v>109</v>
      </c>
      <c r="H228" s="5" t="s">
        <v>110</v>
      </c>
      <c r="I228" s="5"/>
      <c r="J228" s="5"/>
      <c r="K228" s="5">
        <v>228</v>
      </c>
      <c r="L228" s="5"/>
      <c r="M228" s="5"/>
      <c r="N228" s="5">
        <v>7</v>
      </c>
      <c r="O228" s="5">
        <v>3</v>
      </c>
      <c r="P228" s="5" t="s">
        <v>3</v>
      </c>
      <c r="Q228" s="5">
        <v>2</v>
      </c>
      <c r="R228" s="5">
        <f>ROUND(Source!ES220,Q228)</f>
        <v>4360667.46</v>
      </c>
      <c r="S228" s="5"/>
      <c r="T228" s="5"/>
      <c r="U228" s="5"/>
      <c r="V228" s="5"/>
      <c r="W228" s="5"/>
      <c r="X228" s="5"/>
      <c r="Y228" s="5">
        <v>1262916.6399999999</v>
      </c>
      <c r="Z228" s="5">
        <v>1</v>
      </c>
      <c r="AA228" s="5">
        <v>1262916.6399999999</v>
      </c>
      <c r="AB228" s="5">
        <v>6992277.6500000004</v>
      </c>
      <c r="AC228" s="5">
        <v>1</v>
      </c>
      <c r="AD228" s="5">
        <v>6992277.6500000004</v>
      </c>
    </row>
    <row r="229" spans="1:30" x14ac:dyDescent="0.2">
      <c r="A229" s="5">
        <v>50</v>
      </c>
      <c r="B229" s="5">
        <v>0</v>
      </c>
      <c r="C229" s="5">
        <v>0</v>
      </c>
      <c r="D229" s="5">
        <v>1</v>
      </c>
      <c r="E229" s="5">
        <v>216</v>
      </c>
      <c r="F229" s="5">
        <f>ROUND(Source!AR220,Q229)</f>
        <v>0</v>
      </c>
      <c r="G229" s="5" t="s">
        <v>111</v>
      </c>
      <c r="H229" s="5" t="s">
        <v>112</v>
      </c>
      <c r="I229" s="5"/>
      <c r="J229" s="5"/>
      <c r="K229" s="5">
        <v>216</v>
      </c>
      <c r="L229" s="5"/>
      <c r="M229" s="5"/>
      <c r="N229" s="5">
        <v>8</v>
      </c>
      <c r="O229" s="5">
        <v>3</v>
      </c>
      <c r="P229" s="5" t="s">
        <v>3</v>
      </c>
      <c r="Q229" s="5">
        <v>2</v>
      </c>
      <c r="R229" s="5">
        <f>ROUND(Source!EJ220,Q229)</f>
        <v>0</v>
      </c>
      <c r="S229" s="5"/>
      <c r="T229" s="5"/>
      <c r="U229" s="5"/>
      <c r="V229" s="5"/>
      <c r="W229" s="5"/>
      <c r="X229" s="5"/>
      <c r="Y229" s="5">
        <v>0</v>
      </c>
      <c r="Z229" s="5">
        <v>1</v>
      </c>
      <c r="AA229" s="5">
        <v>0</v>
      </c>
      <c r="AB229" s="5">
        <v>0</v>
      </c>
      <c r="AC229" s="5">
        <v>1</v>
      </c>
      <c r="AD229" s="5">
        <v>0</v>
      </c>
    </row>
    <row r="230" spans="1:30" x14ac:dyDescent="0.2">
      <c r="A230" s="5">
        <v>50</v>
      </c>
      <c r="B230" s="5">
        <v>0</v>
      </c>
      <c r="C230" s="5">
        <v>0</v>
      </c>
      <c r="D230" s="5">
        <v>1</v>
      </c>
      <c r="E230" s="5">
        <v>223</v>
      </c>
      <c r="F230" s="5">
        <f>ROUND(Source!AS220,Q230)</f>
        <v>0</v>
      </c>
      <c r="G230" s="5" t="s">
        <v>113</v>
      </c>
      <c r="H230" s="5" t="s">
        <v>114</v>
      </c>
      <c r="I230" s="5"/>
      <c r="J230" s="5"/>
      <c r="K230" s="5">
        <v>223</v>
      </c>
      <c r="L230" s="5"/>
      <c r="M230" s="5"/>
      <c r="N230" s="5">
        <v>9</v>
      </c>
      <c r="O230" s="5">
        <v>3</v>
      </c>
      <c r="P230" s="5" t="s">
        <v>3</v>
      </c>
      <c r="Q230" s="5">
        <v>2</v>
      </c>
      <c r="R230" s="5">
        <f>ROUND(Source!EK220,Q230)</f>
        <v>0</v>
      </c>
      <c r="S230" s="5"/>
      <c r="T230" s="5"/>
      <c r="U230" s="5"/>
      <c r="V230" s="5"/>
      <c r="W230" s="5"/>
      <c r="X230" s="5"/>
      <c r="Y230" s="5">
        <v>0</v>
      </c>
      <c r="Z230" s="5">
        <v>1</v>
      </c>
      <c r="AA230" s="5">
        <v>0</v>
      </c>
      <c r="AB230" s="5">
        <v>0</v>
      </c>
      <c r="AC230" s="5">
        <v>1</v>
      </c>
      <c r="AD230" s="5">
        <v>0</v>
      </c>
    </row>
    <row r="231" spans="1:30" x14ac:dyDescent="0.2">
      <c r="A231" s="5">
        <v>50</v>
      </c>
      <c r="B231" s="5">
        <v>0</v>
      </c>
      <c r="C231" s="5">
        <v>0</v>
      </c>
      <c r="D231" s="5">
        <v>1</v>
      </c>
      <c r="E231" s="5">
        <v>229</v>
      </c>
      <c r="F231" s="5">
        <f>ROUND(Source!BB220,Q231)</f>
        <v>0</v>
      </c>
      <c r="G231" s="5" t="s">
        <v>115</v>
      </c>
      <c r="H231" s="5" t="s">
        <v>116</v>
      </c>
      <c r="I231" s="5"/>
      <c r="J231" s="5"/>
      <c r="K231" s="5">
        <v>229</v>
      </c>
      <c r="L231" s="5"/>
      <c r="M231" s="5"/>
      <c r="N231" s="5">
        <v>10</v>
      </c>
      <c r="O231" s="5">
        <v>3</v>
      </c>
      <c r="P231" s="5" t="s">
        <v>3</v>
      </c>
      <c r="Q231" s="5">
        <v>2</v>
      </c>
      <c r="R231" s="5">
        <f>ROUND(Source!ET220,Q231)</f>
        <v>0</v>
      </c>
      <c r="S231" s="5"/>
      <c r="T231" s="5"/>
      <c r="U231" s="5"/>
      <c r="V231" s="5"/>
      <c r="W231" s="5"/>
      <c r="X231" s="5"/>
      <c r="Y231" s="5">
        <v>0</v>
      </c>
      <c r="Z231" s="5">
        <v>1</v>
      </c>
      <c r="AA231" s="5">
        <v>0</v>
      </c>
      <c r="AB231" s="5">
        <v>0</v>
      </c>
      <c r="AC231" s="5">
        <v>1</v>
      </c>
      <c r="AD231" s="5">
        <v>0</v>
      </c>
    </row>
    <row r="232" spans="1:30" x14ac:dyDescent="0.2">
      <c r="A232" s="5">
        <v>50</v>
      </c>
      <c r="B232" s="5">
        <v>0</v>
      </c>
      <c r="C232" s="5">
        <v>0</v>
      </c>
      <c r="D232" s="5">
        <v>1</v>
      </c>
      <c r="E232" s="5">
        <v>203</v>
      </c>
      <c r="F232" s="5">
        <f>ROUND(Source!S220,Q232)</f>
        <v>565297.73</v>
      </c>
      <c r="G232" s="5" t="s">
        <v>117</v>
      </c>
      <c r="H232" s="5" t="s">
        <v>118</v>
      </c>
      <c r="I232" s="5"/>
      <c r="J232" s="5"/>
      <c r="K232" s="5">
        <v>203</v>
      </c>
      <c r="L232" s="5"/>
      <c r="M232" s="5"/>
      <c r="N232" s="5">
        <v>11</v>
      </c>
      <c r="O232" s="5">
        <v>3</v>
      </c>
      <c r="P232" s="5" t="s">
        <v>3</v>
      </c>
      <c r="Q232" s="5">
        <v>2</v>
      </c>
      <c r="R232" s="5">
        <f>ROUND(Source!DK220,Q232)</f>
        <v>6271675.9500000002</v>
      </c>
      <c r="S232" s="5"/>
      <c r="T232" s="5"/>
      <c r="U232" s="5"/>
      <c r="V232" s="5"/>
      <c r="W232" s="5"/>
      <c r="X232" s="5"/>
      <c r="Y232" s="5">
        <v>1085803.1599999999</v>
      </c>
      <c r="Z232" s="5">
        <v>1</v>
      </c>
      <c r="AA232" s="5">
        <v>1085803.1599999999</v>
      </c>
      <c r="AB232" s="5">
        <v>12042773.470000001</v>
      </c>
      <c r="AC232" s="5">
        <v>1</v>
      </c>
      <c r="AD232" s="5">
        <v>12042773.470000001</v>
      </c>
    </row>
    <row r="233" spans="1:30" x14ac:dyDescent="0.2">
      <c r="A233" s="5">
        <v>50</v>
      </c>
      <c r="B233" s="5">
        <v>0</v>
      </c>
      <c r="C233" s="5">
        <v>0</v>
      </c>
      <c r="D233" s="5">
        <v>1</v>
      </c>
      <c r="E233" s="5">
        <v>0</v>
      </c>
      <c r="F233" s="5">
        <f>ROUND(Source!BD220,Q233)</f>
        <v>0</v>
      </c>
      <c r="G233" s="5" t="s">
        <v>119</v>
      </c>
      <c r="H233" s="5" t="s">
        <v>120</v>
      </c>
      <c r="I233" s="5"/>
      <c r="J233" s="5"/>
      <c r="K233" s="5">
        <v>231</v>
      </c>
      <c r="L233" s="5"/>
      <c r="M233" s="5"/>
      <c r="N233" s="5">
        <v>12</v>
      </c>
      <c r="O233" s="5">
        <v>3</v>
      </c>
      <c r="P233" s="5" t="s">
        <v>3</v>
      </c>
      <c r="Q233" s="5">
        <v>2</v>
      </c>
      <c r="R233" s="5">
        <f>ROUND(Source!EV220,Q233)</f>
        <v>0</v>
      </c>
      <c r="S233" s="5"/>
      <c r="T233" s="5"/>
      <c r="U233" s="5"/>
      <c r="V233" s="5"/>
      <c r="W233" s="5"/>
      <c r="X233" s="5"/>
      <c r="Y233" s="5">
        <v>0</v>
      </c>
      <c r="Z233" s="5">
        <v>1</v>
      </c>
      <c r="AA233" s="5">
        <v>0</v>
      </c>
      <c r="AB233" s="5">
        <v>0</v>
      </c>
      <c r="AC233" s="5">
        <v>1</v>
      </c>
      <c r="AD233" s="5">
        <v>0</v>
      </c>
    </row>
    <row r="234" spans="1:30" x14ac:dyDescent="0.2">
      <c r="A234" s="5">
        <v>50</v>
      </c>
      <c r="B234" s="5">
        <v>0</v>
      </c>
      <c r="C234" s="5">
        <v>0</v>
      </c>
      <c r="D234" s="5">
        <v>1</v>
      </c>
      <c r="E234" s="5">
        <v>0</v>
      </c>
      <c r="F234" s="5">
        <f>ROUND(Source!T220,Q234)</f>
        <v>17209.91</v>
      </c>
      <c r="G234" s="5" t="s">
        <v>121</v>
      </c>
      <c r="H234" s="5" t="s">
        <v>122</v>
      </c>
      <c r="I234" s="5"/>
      <c r="J234" s="5"/>
      <c r="K234" s="5">
        <v>204</v>
      </c>
      <c r="L234" s="5"/>
      <c r="M234" s="5"/>
      <c r="N234" s="5">
        <v>13</v>
      </c>
      <c r="O234" s="5">
        <v>3</v>
      </c>
      <c r="P234" s="5" t="s">
        <v>3</v>
      </c>
      <c r="Q234" s="5">
        <v>2</v>
      </c>
      <c r="R234" s="5">
        <f>ROUND(Source!DL220,Q234)</f>
        <v>958075.69</v>
      </c>
      <c r="S234" s="5"/>
      <c r="T234" s="5"/>
      <c r="U234" s="5"/>
      <c r="V234" s="5"/>
      <c r="W234" s="5"/>
      <c r="X234" s="5"/>
      <c r="Y234" s="5">
        <v>32971.599999999999</v>
      </c>
      <c r="Z234" s="5">
        <v>1</v>
      </c>
      <c r="AA234" s="5">
        <v>32971.599999999999</v>
      </c>
      <c r="AB234" s="5">
        <v>1835528.96</v>
      </c>
      <c r="AC234" s="5">
        <v>1</v>
      </c>
      <c r="AD234" s="5">
        <v>1835528.96</v>
      </c>
    </row>
    <row r="235" spans="1:30" x14ac:dyDescent="0.2">
      <c r="A235" s="5">
        <v>50</v>
      </c>
      <c r="B235" s="5">
        <v>0</v>
      </c>
      <c r="C235" s="5">
        <v>0</v>
      </c>
      <c r="D235" s="5">
        <v>1</v>
      </c>
      <c r="E235" s="5">
        <v>0</v>
      </c>
      <c r="F235" s="5">
        <f>ROUND(Source!U220,Q235)</f>
        <v>13179.35</v>
      </c>
      <c r="G235" s="5" t="s">
        <v>123</v>
      </c>
      <c r="H235" s="5" t="s">
        <v>124</v>
      </c>
      <c r="I235" s="5"/>
      <c r="J235" s="5"/>
      <c r="K235" s="5">
        <v>205</v>
      </c>
      <c r="L235" s="5"/>
      <c r="M235" s="5"/>
      <c r="N235" s="5">
        <v>14</v>
      </c>
      <c r="O235" s="5">
        <v>3</v>
      </c>
      <c r="P235" s="5" t="s">
        <v>3</v>
      </c>
      <c r="Q235" s="5">
        <v>2</v>
      </c>
      <c r="R235" s="5">
        <f>ROUND(Source!DM220,Q235)</f>
        <v>733694.42</v>
      </c>
      <c r="S235" s="5"/>
      <c r="T235" s="5"/>
      <c r="U235" s="5"/>
      <c r="V235" s="5"/>
      <c r="W235" s="5"/>
      <c r="X235" s="5"/>
      <c r="Y235" s="5">
        <v>21933.18</v>
      </c>
      <c r="Z235" s="5">
        <v>1</v>
      </c>
      <c r="AA235" s="5">
        <v>21933.18</v>
      </c>
      <c r="AB235" s="5">
        <v>1221020.1299999999</v>
      </c>
      <c r="AC235" s="5">
        <v>1</v>
      </c>
      <c r="AD235" s="5">
        <v>1221020.1299999999</v>
      </c>
    </row>
    <row r="236" spans="1:30" x14ac:dyDescent="0.2">
      <c r="A236" s="5">
        <v>50</v>
      </c>
      <c r="B236" s="5">
        <v>0</v>
      </c>
      <c r="C236" s="5">
        <v>0</v>
      </c>
      <c r="D236" s="5">
        <v>1</v>
      </c>
      <c r="E236" s="5">
        <v>0</v>
      </c>
      <c r="F236" s="5">
        <f>ROUND(Source!BE220,Q236)</f>
        <v>0</v>
      </c>
      <c r="G236" s="5" t="s">
        <v>125</v>
      </c>
      <c r="H236" s="5" t="s">
        <v>126</v>
      </c>
      <c r="I236" s="5"/>
      <c r="J236" s="5"/>
      <c r="K236" s="5">
        <v>232</v>
      </c>
      <c r="L236" s="5"/>
      <c r="M236" s="5"/>
      <c r="N236" s="5">
        <v>15</v>
      </c>
      <c r="O236" s="5">
        <v>3</v>
      </c>
      <c r="P236" s="5" t="s">
        <v>3</v>
      </c>
      <c r="Q236" s="5">
        <v>2</v>
      </c>
      <c r="R236" s="5">
        <f>ROUND(Source!EW220,Q236)</f>
        <v>0</v>
      </c>
      <c r="S236" s="5"/>
      <c r="T236" s="5"/>
      <c r="U236" s="5"/>
      <c r="V236" s="5"/>
      <c r="W236" s="5"/>
      <c r="X236" s="5"/>
      <c r="Y236" s="5">
        <v>0</v>
      </c>
      <c r="Z236" s="5">
        <v>1</v>
      </c>
      <c r="AA236" s="5">
        <v>0</v>
      </c>
      <c r="AB236" s="5">
        <v>0</v>
      </c>
      <c r="AC236" s="5">
        <v>1</v>
      </c>
      <c r="AD236" s="5">
        <v>0</v>
      </c>
    </row>
    <row r="237" spans="1:30" x14ac:dyDescent="0.2">
      <c r="A237" s="5">
        <v>50</v>
      </c>
      <c r="B237" s="5">
        <v>0</v>
      </c>
      <c r="C237" s="5">
        <v>0</v>
      </c>
      <c r="D237" s="5">
        <v>1</v>
      </c>
      <c r="E237" s="5">
        <v>0</v>
      </c>
      <c r="F237" s="5">
        <f>ROUND(Source!AU220,Q237)</f>
        <v>1190098.99</v>
      </c>
      <c r="G237" s="5" t="s">
        <v>127</v>
      </c>
      <c r="H237" s="5" t="s">
        <v>128</v>
      </c>
      <c r="I237" s="5"/>
      <c r="J237" s="5"/>
      <c r="K237" s="5">
        <v>214</v>
      </c>
      <c r="L237" s="5"/>
      <c r="M237" s="5"/>
      <c r="N237" s="5">
        <v>16</v>
      </c>
      <c r="O237" s="5">
        <v>3</v>
      </c>
      <c r="P237" s="5" t="s">
        <v>3</v>
      </c>
      <c r="Q237" s="5">
        <v>2</v>
      </c>
      <c r="R237" s="5">
        <f>ROUND(Source!EM220,Q237)</f>
        <v>11954128.58</v>
      </c>
      <c r="S237" s="5"/>
      <c r="T237" s="5"/>
      <c r="U237" s="5"/>
      <c r="V237" s="5"/>
      <c r="W237" s="5"/>
      <c r="X237" s="5"/>
      <c r="Y237" s="5">
        <v>2282089.4700000002</v>
      </c>
      <c r="Z237" s="5">
        <v>1</v>
      </c>
      <c r="AA237" s="5">
        <v>2282089.4700000002</v>
      </c>
      <c r="AB237" s="5">
        <v>22917369.050000001</v>
      </c>
      <c r="AC237" s="5">
        <v>1</v>
      </c>
      <c r="AD237" s="5">
        <v>22917369.050000001</v>
      </c>
    </row>
    <row r="238" spans="1:30" x14ac:dyDescent="0.2">
      <c r="A238" s="5">
        <v>50</v>
      </c>
      <c r="B238" s="5">
        <v>0</v>
      </c>
      <c r="C238" s="5">
        <v>0</v>
      </c>
      <c r="D238" s="5">
        <v>1</v>
      </c>
      <c r="E238" s="5">
        <v>0</v>
      </c>
      <c r="F238" s="5">
        <f>ROUND(Source!AV220,Q238)</f>
        <v>171836.21</v>
      </c>
      <c r="G238" s="5" t="s">
        <v>129</v>
      </c>
      <c r="H238" s="5" t="s">
        <v>130</v>
      </c>
      <c r="I238" s="5"/>
      <c r="J238" s="5"/>
      <c r="K238" s="5">
        <v>215</v>
      </c>
      <c r="L238" s="5"/>
      <c r="M238" s="5"/>
      <c r="N238" s="5">
        <v>17</v>
      </c>
      <c r="O238" s="5">
        <v>3</v>
      </c>
      <c r="P238" s="5" t="s">
        <v>3</v>
      </c>
      <c r="Q238" s="5">
        <v>2</v>
      </c>
      <c r="R238" s="5">
        <f>ROUND(Source!EN220,Q238)</f>
        <v>1975099.62</v>
      </c>
      <c r="S238" s="5"/>
      <c r="T238" s="5"/>
      <c r="U238" s="5"/>
      <c r="V238" s="5"/>
      <c r="W238" s="5"/>
      <c r="X238" s="5"/>
      <c r="Y238" s="5">
        <v>171857.3</v>
      </c>
      <c r="Z238" s="5">
        <v>1</v>
      </c>
      <c r="AA238" s="5">
        <v>171857.3</v>
      </c>
      <c r="AB238" s="5">
        <v>1975668.04</v>
      </c>
      <c r="AC238" s="5">
        <v>1</v>
      </c>
      <c r="AD238" s="5">
        <v>1975668.04</v>
      </c>
    </row>
    <row r="239" spans="1:30" x14ac:dyDescent="0.2">
      <c r="A239" s="5">
        <v>50</v>
      </c>
      <c r="B239" s="5">
        <v>0</v>
      </c>
      <c r="C239" s="5">
        <v>0</v>
      </c>
      <c r="D239" s="5">
        <v>1</v>
      </c>
      <c r="E239" s="5">
        <v>0</v>
      </c>
      <c r="F239" s="5">
        <f>ROUND(Source!AW220,Q239)</f>
        <v>0</v>
      </c>
      <c r="G239" s="5" t="s">
        <v>131</v>
      </c>
      <c r="H239" s="5" t="s">
        <v>132</v>
      </c>
      <c r="I239" s="5"/>
      <c r="J239" s="5"/>
      <c r="K239" s="5">
        <v>217</v>
      </c>
      <c r="L239" s="5"/>
      <c r="M239" s="5"/>
      <c r="N239" s="5">
        <v>18</v>
      </c>
      <c r="O239" s="5">
        <v>3</v>
      </c>
      <c r="P239" s="5" t="s">
        <v>3</v>
      </c>
      <c r="Q239" s="5">
        <v>2</v>
      </c>
      <c r="R239" s="5">
        <f>ROUND(Source!EO220,Q239)</f>
        <v>0</v>
      </c>
      <c r="S239" s="5"/>
      <c r="T239" s="5"/>
      <c r="U239" s="5"/>
      <c r="V239" s="5"/>
      <c r="W239" s="5"/>
      <c r="X239" s="5"/>
      <c r="Y239" s="5">
        <v>0</v>
      </c>
      <c r="Z239" s="5">
        <v>1</v>
      </c>
      <c r="AA239" s="5">
        <v>0</v>
      </c>
      <c r="AB239" s="5">
        <v>0</v>
      </c>
      <c r="AC239" s="5">
        <v>1</v>
      </c>
      <c r="AD239" s="5">
        <v>0</v>
      </c>
    </row>
    <row r="240" spans="1:30" x14ac:dyDescent="0.2">
      <c r="A240" s="5">
        <v>50</v>
      </c>
      <c r="B240" s="5">
        <v>0</v>
      </c>
      <c r="C240" s="5">
        <v>0</v>
      </c>
      <c r="D240" s="5">
        <v>1</v>
      </c>
      <c r="E240" s="5">
        <v>0</v>
      </c>
      <c r="F240" s="5">
        <f>ROUND(Source!BC220,Q240)</f>
        <v>0</v>
      </c>
      <c r="G240" s="5" t="s">
        <v>133</v>
      </c>
      <c r="H240" s="5" t="s">
        <v>134</v>
      </c>
      <c r="I240" s="5"/>
      <c r="J240" s="5"/>
      <c r="K240" s="5">
        <v>230</v>
      </c>
      <c r="L240" s="5"/>
      <c r="M240" s="5"/>
      <c r="N240" s="5">
        <v>19</v>
      </c>
      <c r="O240" s="5">
        <v>3</v>
      </c>
      <c r="P240" s="5" t="s">
        <v>3</v>
      </c>
      <c r="Q240" s="5">
        <v>2</v>
      </c>
      <c r="R240" s="5">
        <f>ROUND(Source!EU220,Q240)</f>
        <v>0</v>
      </c>
      <c r="S240" s="5"/>
      <c r="T240" s="5"/>
      <c r="U240" s="5"/>
      <c r="V240" s="5"/>
      <c r="W240" s="5"/>
      <c r="X240" s="5"/>
      <c r="Y240" s="5">
        <v>0</v>
      </c>
      <c r="Z240" s="5">
        <v>1</v>
      </c>
      <c r="AA240" s="5">
        <v>0</v>
      </c>
      <c r="AB240" s="5">
        <v>0</v>
      </c>
      <c r="AC240" s="5">
        <v>1</v>
      </c>
      <c r="AD240" s="5">
        <v>0</v>
      </c>
    </row>
    <row r="241" spans="1:30" x14ac:dyDescent="0.2">
      <c r="A241" s="5">
        <v>50</v>
      </c>
      <c r="B241" s="5">
        <v>0</v>
      </c>
      <c r="C241" s="5">
        <v>0</v>
      </c>
      <c r="D241" s="5">
        <v>1</v>
      </c>
      <c r="E241" s="5">
        <v>0</v>
      </c>
      <c r="F241" s="5">
        <f>ROUND(Source!V220,Q241)</f>
        <v>0</v>
      </c>
      <c r="G241" s="5" t="s">
        <v>135</v>
      </c>
      <c r="H241" s="5" t="s">
        <v>136</v>
      </c>
      <c r="I241" s="5"/>
      <c r="J241" s="5"/>
      <c r="K241" s="5">
        <v>206</v>
      </c>
      <c r="L241" s="5"/>
      <c r="M241" s="5"/>
      <c r="N241" s="5">
        <v>20</v>
      </c>
      <c r="O241" s="5">
        <v>3</v>
      </c>
      <c r="P241" s="5" t="s">
        <v>3</v>
      </c>
      <c r="Q241" s="5">
        <v>2</v>
      </c>
      <c r="R241" s="5">
        <f>ROUND(Source!DN220,Q241)</f>
        <v>0</v>
      </c>
      <c r="S241" s="5"/>
      <c r="T241" s="5"/>
      <c r="U241" s="5"/>
      <c r="V241" s="5"/>
      <c r="W241" s="5"/>
      <c r="X241" s="5"/>
      <c r="Y241" s="5">
        <v>0</v>
      </c>
      <c r="Z241" s="5">
        <v>1</v>
      </c>
      <c r="AA241" s="5">
        <v>0</v>
      </c>
      <c r="AB241" s="5">
        <v>0</v>
      </c>
      <c r="AC241" s="5">
        <v>1</v>
      </c>
      <c r="AD241" s="5">
        <v>0</v>
      </c>
    </row>
    <row r="242" spans="1:30" x14ac:dyDescent="0.2">
      <c r="A242" s="5">
        <v>50</v>
      </c>
      <c r="B242" s="5">
        <v>0</v>
      </c>
      <c r="C242" s="5">
        <v>0</v>
      </c>
      <c r="D242" s="5">
        <v>1</v>
      </c>
      <c r="E242" s="5">
        <v>0</v>
      </c>
      <c r="F242" s="5">
        <f>Source!W220</f>
        <v>986.39739097799975</v>
      </c>
      <c r="G242" s="5" t="s">
        <v>137</v>
      </c>
      <c r="H242" s="5" t="s">
        <v>138</v>
      </c>
      <c r="I242" s="5"/>
      <c r="J242" s="5"/>
      <c r="K242" s="5">
        <v>207</v>
      </c>
      <c r="L242" s="5"/>
      <c r="M242" s="5"/>
      <c r="N242" s="5">
        <v>21</v>
      </c>
      <c r="O242" s="5">
        <v>3</v>
      </c>
      <c r="P242" s="5" t="s">
        <v>3</v>
      </c>
      <c r="Q242" s="5">
        <v>-1</v>
      </c>
      <c r="R242" s="5">
        <f>Source!DO220</f>
        <v>986.39739097799975</v>
      </c>
      <c r="S242" s="5"/>
      <c r="T242" s="5"/>
      <c r="U242" s="5"/>
      <c r="V242" s="5"/>
      <c r="W242" s="5"/>
      <c r="X242" s="5"/>
      <c r="Y242" s="5">
        <v>1620.4509158579999</v>
      </c>
      <c r="Z242" s="5">
        <v>1</v>
      </c>
      <c r="AA242" s="5">
        <v>1620.4509158579999</v>
      </c>
      <c r="AB242" s="5">
        <v>1620.4509158579999</v>
      </c>
      <c r="AC242" s="5">
        <v>1</v>
      </c>
      <c r="AD242" s="5">
        <v>1620.4509158579999</v>
      </c>
    </row>
    <row r="243" spans="1:30" x14ac:dyDescent="0.2">
      <c r="A243" s="5">
        <v>50</v>
      </c>
      <c r="B243" s="5">
        <v>0</v>
      </c>
      <c r="C243" s="5">
        <v>0</v>
      </c>
      <c r="D243" s="5">
        <v>1</v>
      </c>
      <c r="E243" s="5">
        <v>0</v>
      </c>
      <c r="F243" s="5">
        <f>Source!X220</f>
        <v>0</v>
      </c>
      <c r="G243" s="5" t="s">
        <v>139</v>
      </c>
      <c r="H243" s="5" t="s">
        <v>140</v>
      </c>
      <c r="I243" s="5"/>
      <c r="J243" s="5"/>
      <c r="K243" s="5">
        <v>208</v>
      </c>
      <c r="L243" s="5"/>
      <c r="M243" s="5"/>
      <c r="N243" s="5">
        <v>22</v>
      </c>
      <c r="O243" s="5">
        <v>3</v>
      </c>
      <c r="P243" s="5" t="s">
        <v>3</v>
      </c>
      <c r="Q243" s="5">
        <v>-1</v>
      </c>
      <c r="R243" s="5">
        <f>Source!DP220</f>
        <v>0</v>
      </c>
      <c r="S243" s="5"/>
      <c r="T243" s="5"/>
      <c r="U243" s="5"/>
      <c r="V243" s="5"/>
      <c r="W243" s="5"/>
      <c r="X243" s="5"/>
      <c r="Y243" s="5">
        <v>0</v>
      </c>
      <c r="Z243" s="5">
        <v>1</v>
      </c>
      <c r="AA243" s="5">
        <v>0</v>
      </c>
      <c r="AB243" s="5">
        <v>0</v>
      </c>
      <c r="AC243" s="5">
        <v>1</v>
      </c>
      <c r="AD243" s="5">
        <v>0</v>
      </c>
    </row>
    <row r="244" spans="1:30" x14ac:dyDescent="0.2">
      <c r="A244" s="5">
        <v>50</v>
      </c>
      <c r="B244" s="5">
        <v>0</v>
      </c>
      <c r="C244" s="5">
        <v>0</v>
      </c>
      <c r="D244" s="5">
        <v>1</v>
      </c>
      <c r="E244" s="5">
        <v>0</v>
      </c>
      <c r="F244" s="5">
        <f>ROUND(Source!Y220,Q244)</f>
        <v>0</v>
      </c>
      <c r="G244" s="5" t="s">
        <v>141</v>
      </c>
      <c r="H244" s="5" t="s">
        <v>142</v>
      </c>
      <c r="I244" s="5"/>
      <c r="J244" s="5"/>
      <c r="K244" s="5">
        <v>209</v>
      </c>
      <c r="L244" s="5"/>
      <c r="M244" s="5"/>
      <c r="N244" s="5">
        <v>23</v>
      </c>
      <c r="O244" s="5">
        <v>3</v>
      </c>
      <c r="P244" s="5" t="s">
        <v>3</v>
      </c>
      <c r="Q244" s="5">
        <v>2</v>
      </c>
      <c r="R244" s="5">
        <f>ROUND(Source!DQ220,Q244)</f>
        <v>0</v>
      </c>
      <c r="S244" s="5"/>
      <c r="T244" s="5"/>
      <c r="U244" s="5"/>
      <c r="V244" s="5"/>
      <c r="W244" s="5"/>
      <c r="X244" s="5"/>
      <c r="Y244" s="5">
        <v>0</v>
      </c>
      <c r="Z244" s="5">
        <v>1</v>
      </c>
      <c r="AA244" s="5">
        <v>0</v>
      </c>
      <c r="AB244" s="5">
        <v>0</v>
      </c>
      <c r="AC244" s="5">
        <v>1</v>
      </c>
      <c r="AD244" s="5">
        <v>0</v>
      </c>
    </row>
    <row r="245" spans="1:30" x14ac:dyDescent="0.2">
      <c r="A245" s="5">
        <v>50</v>
      </c>
      <c r="B245" s="5">
        <v>0</v>
      </c>
      <c r="C245" s="5">
        <v>0</v>
      </c>
      <c r="D245" s="5">
        <v>1</v>
      </c>
      <c r="E245" s="5">
        <v>0</v>
      </c>
      <c r="F245" s="5">
        <f>ROUND(Source!BF220,Q245)</f>
        <v>0</v>
      </c>
      <c r="G245" s="5" t="s">
        <v>143</v>
      </c>
      <c r="H245" s="5" t="s">
        <v>144</v>
      </c>
      <c r="I245" s="5"/>
      <c r="J245" s="5"/>
      <c r="K245" s="5">
        <v>233</v>
      </c>
      <c r="L245" s="5"/>
      <c r="M245" s="5"/>
      <c r="N245" s="5">
        <v>24</v>
      </c>
      <c r="O245" s="5">
        <v>3</v>
      </c>
      <c r="P245" s="5" t="s">
        <v>3</v>
      </c>
      <c r="Q245" s="5">
        <v>2</v>
      </c>
      <c r="R245" s="5">
        <f>ROUND(Source!EX220,Q245)</f>
        <v>0</v>
      </c>
      <c r="S245" s="5"/>
      <c r="T245" s="5"/>
      <c r="U245" s="5"/>
      <c r="V245" s="5"/>
      <c r="W245" s="5"/>
      <c r="X245" s="5"/>
      <c r="Y245" s="5">
        <v>0</v>
      </c>
      <c r="Z245" s="5">
        <v>1</v>
      </c>
      <c r="AA245" s="5">
        <v>0</v>
      </c>
      <c r="AB245" s="5">
        <v>0</v>
      </c>
      <c r="AC245" s="5">
        <v>1</v>
      </c>
      <c r="AD245" s="5">
        <v>0</v>
      </c>
    </row>
    <row r="246" spans="1:30" x14ac:dyDescent="0.2">
      <c r="A246" s="5">
        <v>50</v>
      </c>
      <c r="B246" s="5">
        <v>0</v>
      </c>
      <c r="C246" s="5">
        <v>0</v>
      </c>
      <c r="D246" s="5">
        <v>1</v>
      </c>
      <c r="E246" s="5">
        <v>0</v>
      </c>
      <c r="F246" s="5">
        <f>ROUND(Source!Z220,Q246)</f>
        <v>31932.47</v>
      </c>
      <c r="G246" s="5" t="s">
        <v>145</v>
      </c>
      <c r="H246" s="5" t="s">
        <v>146</v>
      </c>
      <c r="I246" s="5"/>
      <c r="J246" s="5"/>
      <c r="K246" s="5">
        <v>210</v>
      </c>
      <c r="L246" s="5"/>
      <c r="M246" s="5"/>
      <c r="N246" s="5">
        <v>25</v>
      </c>
      <c r="O246" s="5">
        <v>3</v>
      </c>
      <c r="P246" s="5" t="s">
        <v>3</v>
      </c>
      <c r="Q246" s="5">
        <v>2</v>
      </c>
      <c r="R246" s="5">
        <f>ROUND(Source!DR220,Q246)</f>
        <v>1777680.81</v>
      </c>
      <c r="S246" s="5"/>
      <c r="T246" s="5"/>
      <c r="U246" s="5"/>
      <c r="V246" s="5"/>
      <c r="W246" s="5"/>
      <c r="X246" s="5"/>
      <c r="Y246" s="5">
        <v>57968.3</v>
      </c>
      <c r="Z246" s="5">
        <v>1</v>
      </c>
      <c r="AA246" s="5">
        <v>57968.3</v>
      </c>
      <c r="AB246" s="5">
        <v>3227096.11</v>
      </c>
      <c r="AC246" s="5">
        <v>1</v>
      </c>
      <c r="AD246" s="5">
        <v>3227096.11</v>
      </c>
    </row>
    <row r="247" spans="1:30" x14ac:dyDescent="0.2">
      <c r="A247" s="5">
        <v>50</v>
      </c>
      <c r="B247" s="5">
        <v>0</v>
      </c>
      <c r="C247" s="5">
        <v>0</v>
      </c>
      <c r="D247" s="5">
        <v>1</v>
      </c>
      <c r="E247" s="5">
        <v>0</v>
      </c>
      <c r="F247" s="5">
        <f>ROUND(Source!AA220,Q247)</f>
        <v>14110.11</v>
      </c>
      <c r="G247" s="5" t="s">
        <v>147</v>
      </c>
      <c r="H247" s="5" t="s">
        <v>148</v>
      </c>
      <c r="I247" s="5"/>
      <c r="J247" s="5"/>
      <c r="K247" s="5">
        <v>211</v>
      </c>
      <c r="L247" s="5"/>
      <c r="M247" s="5"/>
      <c r="N247" s="5">
        <v>26</v>
      </c>
      <c r="O247" s="5">
        <v>3</v>
      </c>
      <c r="P247" s="5" t="s">
        <v>3</v>
      </c>
      <c r="Q247" s="5">
        <v>2</v>
      </c>
      <c r="R247" s="5">
        <f>ROUND(Source!DS220,Q247)</f>
        <v>785509.56</v>
      </c>
      <c r="S247" s="5"/>
      <c r="T247" s="5"/>
      <c r="U247" s="5"/>
      <c r="V247" s="5"/>
      <c r="W247" s="5"/>
      <c r="X247" s="5"/>
      <c r="Y247" s="5">
        <v>25325.49</v>
      </c>
      <c r="Z247" s="5">
        <v>1</v>
      </c>
      <c r="AA247" s="5">
        <v>25325.49</v>
      </c>
      <c r="AB247" s="5">
        <v>1409869.73</v>
      </c>
      <c r="AC247" s="5">
        <v>1</v>
      </c>
      <c r="AD247" s="5">
        <v>1409869.73</v>
      </c>
    </row>
    <row r="248" spans="1:30" x14ac:dyDescent="0.2">
      <c r="A248" s="5">
        <v>50</v>
      </c>
      <c r="B248" s="5">
        <v>0</v>
      </c>
      <c r="C248" s="5">
        <v>0</v>
      </c>
      <c r="D248" s="5">
        <v>1</v>
      </c>
      <c r="E248" s="5">
        <v>0</v>
      </c>
      <c r="F248" s="5">
        <f>ROUND(Source!AT220,Q248)</f>
        <v>1361935.2</v>
      </c>
      <c r="G248" s="5" t="s">
        <v>149</v>
      </c>
      <c r="H248" s="5" t="s">
        <v>150</v>
      </c>
      <c r="I248" s="5"/>
      <c r="J248" s="5"/>
      <c r="K248" s="5">
        <v>224</v>
      </c>
      <c r="L248" s="5"/>
      <c r="M248" s="5"/>
      <c r="N248" s="5">
        <v>27</v>
      </c>
      <c r="O248" s="5">
        <v>3</v>
      </c>
      <c r="P248" s="5" t="s">
        <v>3</v>
      </c>
      <c r="Q248" s="5">
        <v>2</v>
      </c>
      <c r="R248" s="5">
        <f>ROUND(Source!EL220,Q248)</f>
        <v>13929228.199999999</v>
      </c>
      <c r="S248" s="5"/>
      <c r="T248" s="5"/>
      <c r="U248" s="5"/>
      <c r="V248" s="5"/>
      <c r="W248" s="5"/>
      <c r="X248" s="5"/>
      <c r="Y248" s="5">
        <v>2453946.77</v>
      </c>
      <c r="Z248" s="5">
        <v>1</v>
      </c>
      <c r="AA248" s="5">
        <v>2453946.77</v>
      </c>
      <c r="AB248" s="5">
        <v>24893037.09</v>
      </c>
      <c r="AC248" s="5">
        <v>1</v>
      </c>
      <c r="AD248" s="5">
        <v>24893037.09</v>
      </c>
    </row>
    <row r="251" spans="1:30" x14ac:dyDescent="0.2">
      <c r="A251">
        <v>70</v>
      </c>
      <c r="B251">
        <v>1</v>
      </c>
      <c r="D251">
        <v>1</v>
      </c>
      <c r="E251" t="s">
        <v>205</v>
      </c>
      <c r="F251" t="s">
        <v>206</v>
      </c>
      <c r="G251">
        <v>0</v>
      </c>
      <c r="H251">
        <v>0</v>
      </c>
      <c r="I251" t="s">
        <v>3</v>
      </c>
      <c r="J251">
        <v>1</v>
      </c>
      <c r="K251">
        <v>0</v>
      </c>
      <c r="N251" t="s">
        <v>3</v>
      </c>
      <c r="O251" t="s">
        <v>3</v>
      </c>
      <c r="P251">
        <v>0</v>
      </c>
      <c r="Q251">
        <v>0</v>
      </c>
      <c r="R251" t="s">
        <v>3</v>
      </c>
    </row>
    <row r="252" spans="1:30" x14ac:dyDescent="0.2">
      <c r="A252">
        <v>70</v>
      </c>
      <c r="B252">
        <v>1</v>
      </c>
      <c r="D252">
        <v>2</v>
      </c>
      <c r="E252" t="s">
        <v>207</v>
      </c>
      <c r="F252" t="s">
        <v>208</v>
      </c>
      <c r="G252">
        <v>1</v>
      </c>
      <c r="H252">
        <v>0</v>
      </c>
      <c r="I252" t="s">
        <v>3</v>
      </c>
      <c r="J252">
        <v>1</v>
      </c>
      <c r="K252">
        <v>0</v>
      </c>
      <c r="N252" t="s">
        <v>3</v>
      </c>
      <c r="O252" t="s">
        <v>3</v>
      </c>
      <c r="P252">
        <v>0</v>
      </c>
      <c r="Q252">
        <v>1</v>
      </c>
      <c r="R252" t="s">
        <v>3</v>
      </c>
    </row>
    <row r="253" spans="1:30" x14ac:dyDescent="0.2">
      <c r="A253">
        <v>70</v>
      </c>
      <c r="B253">
        <v>1</v>
      </c>
      <c r="D253">
        <v>3</v>
      </c>
      <c r="E253" t="s">
        <v>209</v>
      </c>
      <c r="F253" t="s">
        <v>210</v>
      </c>
      <c r="G253">
        <v>1</v>
      </c>
      <c r="H253">
        <v>0</v>
      </c>
      <c r="I253" t="s">
        <v>3</v>
      </c>
      <c r="J253">
        <v>0</v>
      </c>
      <c r="K253">
        <v>0</v>
      </c>
      <c r="N253" t="s">
        <v>3</v>
      </c>
      <c r="O253" t="s">
        <v>3</v>
      </c>
      <c r="P253">
        <v>0</v>
      </c>
      <c r="Q253">
        <v>1</v>
      </c>
      <c r="R253" t="s">
        <v>3</v>
      </c>
    </row>
    <row r="254" spans="1:30" x14ac:dyDescent="0.2">
      <c r="A254">
        <v>70</v>
      </c>
      <c r="B254">
        <v>1</v>
      </c>
      <c r="D254">
        <v>4</v>
      </c>
      <c r="E254" t="s">
        <v>211</v>
      </c>
      <c r="F254" t="s">
        <v>212</v>
      </c>
      <c r="G254">
        <v>1</v>
      </c>
      <c r="H254">
        <v>0</v>
      </c>
      <c r="I254" t="s">
        <v>3</v>
      </c>
      <c r="J254">
        <v>0</v>
      </c>
      <c r="K254">
        <v>0</v>
      </c>
      <c r="N254" t="s">
        <v>3</v>
      </c>
      <c r="O254" t="s">
        <v>3</v>
      </c>
      <c r="P254">
        <v>0</v>
      </c>
      <c r="Q254">
        <v>1</v>
      </c>
      <c r="R254" t="s">
        <v>3</v>
      </c>
    </row>
    <row r="255" spans="1:30" x14ac:dyDescent="0.2">
      <c r="A255">
        <v>70</v>
      </c>
      <c r="B255">
        <v>1</v>
      </c>
      <c r="D255">
        <v>5</v>
      </c>
      <c r="E255" t="s">
        <v>213</v>
      </c>
      <c r="F255" t="s">
        <v>214</v>
      </c>
      <c r="G255">
        <v>0</v>
      </c>
      <c r="H255">
        <v>0</v>
      </c>
      <c r="I255" t="s">
        <v>3</v>
      </c>
      <c r="J255">
        <v>0</v>
      </c>
      <c r="K255">
        <v>0</v>
      </c>
      <c r="N255" t="s">
        <v>3</v>
      </c>
      <c r="O255" t="s">
        <v>3</v>
      </c>
      <c r="P255">
        <v>0</v>
      </c>
      <c r="Q255">
        <v>0</v>
      </c>
      <c r="R255" t="s">
        <v>3</v>
      </c>
    </row>
    <row r="256" spans="1:30" x14ac:dyDescent="0.2">
      <c r="A256">
        <v>70</v>
      </c>
      <c r="B256">
        <v>1</v>
      </c>
      <c r="D256">
        <v>6</v>
      </c>
      <c r="E256" t="s">
        <v>215</v>
      </c>
      <c r="F256" t="s">
        <v>216</v>
      </c>
      <c r="G256">
        <v>0</v>
      </c>
      <c r="H256">
        <v>0</v>
      </c>
      <c r="I256" t="s">
        <v>3</v>
      </c>
      <c r="J256">
        <v>0</v>
      </c>
      <c r="K256">
        <v>0</v>
      </c>
      <c r="N256" t="s">
        <v>3</v>
      </c>
      <c r="O256" t="s">
        <v>3</v>
      </c>
      <c r="P256">
        <v>0</v>
      </c>
      <c r="Q256">
        <v>0</v>
      </c>
      <c r="R256" t="s">
        <v>3</v>
      </c>
    </row>
    <row r="258" spans="1:52" x14ac:dyDescent="0.2">
      <c r="A258">
        <v>-1</v>
      </c>
    </row>
    <row r="260" spans="1:52" x14ac:dyDescent="0.2">
      <c r="A260" s="4">
        <v>75</v>
      </c>
      <c r="B260" s="4" t="s">
        <v>217</v>
      </c>
      <c r="C260" s="4">
        <v>2025</v>
      </c>
      <c r="D260" s="4">
        <v>0</v>
      </c>
      <c r="E260" s="4">
        <v>10</v>
      </c>
      <c r="F260" s="4"/>
      <c r="G260" s="4">
        <v>0</v>
      </c>
      <c r="H260" s="4">
        <v>1</v>
      </c>
      <c r="I260" s="4">
        <v>1</v>
      </c>
      <c r="J260" s="4">
        <v>3</v>
      </c>
      <c r="K260" s="4">
        <v>0</v>
      </c>
      <c r="L260" s="4">
        <v>1</v>
      </c>
      <c r="M260" s="4">
        <v>1</v>
      </c>
      <c r="N260" s="4">
        <v>0</v>
      </c>
      <c r="O260" s="4">
        <v>1</v>
      </c>
      <c r="P260" s="4">
        <v>83376404</v>
      </c>
      <c r="Q260" s="4">
        <v>1</v>
      </c>
    </row>
    <row r="261" spans="1:52" x14ac:dyDescent="0.2">
      <c r="A261" s="6">
        <v>1</v>
      </c>
      <c r="B261" s="6" t="s">
        <v>218</v>
      </c>
      <c r="C261" s="6" t="s">
        <v>219</v>
      </c>
      <c r="D261" s="6">
        <v>2025</v>
      </c>
      <c r="E261" s="6">
        <v>10</v>
      </c>
      <c r="F261" s="6">
        <v>1</v>
      </c>
      <c r="G261" s="6">
        <v>1</v>
      </c>
      <c r="H261" s="6">
        <v>0</v>
      </c>
      <c r="I261" s="6">
        <v>2</v>
      </c>
      <c r="J261" s="6">
        <v>1</v>
      </c>
      <c r="K261" s="6">
        <v>9.86</v>
      </c>
      <c r="L261" s="6">
        <v>2</v>
      </c>
      <c r="M261" s="6">
        <v>2</v>
      </c>
      <c r="N261" s="6">
        <v>7.66</v>
      </c>
      <c r="O261" s="6">
        <v>1</v>
      </c>
      <c r="P261" s="6">
        <v>1</v>
      </c>
      <c r="Q261" s="6">
        <v>9.86</v>
      </c>
      <c r="R261" s="6">
        <v>7.66</v>
      </c>
      <c r="S261" s="6">
        <v>1</v>
      </c>
      <c r="T261" s="6" t="s">
        <v>3</v>
      </c>
      <c r="U261" s="6" t="s">
        <v>3</v>
      </c>
      <c r="V261" s="6" t="s">
        <v>3</v>
      </c>
      <c r="W261" s="6" t="s">
        <v>3</v>
      </c>
      <c r="X261" s="6" t="s">
        <v>3</v>
      </c>
      <c r="Y261" s="6" t="s">
        <v>3</v>
      </c>
      <c r="Z261" s="6" t="s">
        <v>3</v>
      </c>
      <c r="AA261" s="6" t="s">
        <v>3</v>
      </c>
      <c r="AB261" s="6" t="s">
        <v>3</v>
      </c>
      <c r="AC261" s="6" t="s">
        <v>220</v>
      </c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>
        <v>83376405</v>
      </c>
      <c r="AQ261" s="6"/>
      <c r="AR261" s="6"/>
      <c r="AS261" s="6"/>
      <c r="AT261" s="6"/>
      <c r="AU261" s="6"/>
      <c r="AV261" s="6"/>
      <c r="AW261" s="6"/>
      <c r="AX261" s="6"/>
      <c r="AY261" s="6"/>
      <c r="AZ261" s="6"/>
    </row>
    <row r="262" spans="1:52" x14ac:dyDescent="0.2">
      <c r="A262" s="4">
        <v>75</v>
      </c>
      <c r="B262" s="4" t="s">
        <v>221</v>
      </c>
      <c r="C262" s="4">
        <v>2000</v>
      </c>
      <c r="D262" s="4">
        <v>0</v>
      </c>
      <c r="E262" s="4">
        <v>1</v>
      </c>
      <c r="F262" s="4"/>
      <c r="G262" s="4">
        <v>0</v>
      </c>
      <c r="H262" s="4">
        <v>1</v>
      </c>
      <c r="I262" s="4">
        <v>1</v>
      </c>
      <c r="J262" s="4">
        <v>3</v>
      </c>
      <c r="K262" s="4">
        <v>0</v>
      </c>
      <c r="L262" s="4">
        <v>1</v>
      </c>
      <c r="M262" s="4">
        <v>1</v>
      </c>
      <c r="N262" s="4">
        <v>0</v>
      </c>
      <c r="O262" s="4">
        <v>0</v>
      </c>
      <c r="P262" s="4">
        <v>83376402</v>
      </c>
      <c r="Q262" s="4">
        <v>2</v>
      </c>
    </row>
    <row r="263" spans="1:52" x14ac:dyDescent="0.2">
      <c r="A263" s="6">
        <v>1</v>
      </c>
      <c r="B263" s="6" t="s">
        <v>218</v>
      </c>
      <c r="C263" s="6" t="s">
        <v>219</v>
      </c>
      <c r="D263" s="6">
        <v>2000</v>
      </c>
      <c r="E263" s="6">
        <v>1</v>
      </c>
      <c r="F263" s="6">
        <v>1</v>
      </c>
      <c r="G263" s="6">
        <v>1</v>
      </c>
      <c r="H263" s="6">
        <v>0</v>
      </c>
      <c r="I263" s="6">
        <v>2</v>
      </c>
      <c r="J263" s="6">
        <v>1</v>
      </c>
      <c r="K263" s="6">
        <v>1</v>
      </c>
      <c r="L263" s="6">
        <v>2</v>
      </c>
      <c r="M263" s="6">
        <v>2</v>
      </c>
      <c r="N263" s="6">
        <v>1</v>
      </c>
      <c r="O263" s="6">
        <v>1</v>
      </c>
      <c r="P263" s="6">
        <v>1</v>
      </c>
      <c r="Q263" s="6">
        <v>1</v>
      </c>
      <c r="R263" s="6">
        <v>1</v>
      </c>
      <c r="S263" s="6">
        <v>1</v>
      </c>
      <c r="T263" s="6" t="s">
        <v>3</v>
      </c>
      <c r="U263" s="6" t="s">
        <v>3</v>
      </c>
      <c r="V263" s="6" t="s">
        <v>3</v>
      </c>
      <c r="W263" s="6" t="s">
        <v>3</v>
      </c>
      <c r="X263" s="6" t="s">
        <v>3</v>
      </c>
      <c r="Y263" s="6" t="s">
        <v>3</v>
      </c>
      <c r="Z263" s="6" t="s">
        <v>3</v>
      </c>
      <c r="AA263" s="6" t="s">
        <v>3</v>
      </c>
      <c r="AB263" s="6" t="s">
        <v>3</v>
      </c>
      <c r="AC263" s="6" t="s">
        <v>3</v>
      </c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>
        <v>83376403</v>
      </c>
      <c r="AQ263" s="6"/>
      <c r="AR263" s="6"/>
      <c r="AS263" s="6"/>
      <c r="AT263" s="6"/>
      <c r="AU263" s="6"/>
      <c r="AV263" s="6"/>
      <c r="AW263" s="6"/>
      <c r="AX263" s="6"/>
      <c r="AY263" s="6"/>
      <c r="AZ263" s="6"/>
    </row>
    <row r="267" spans="1:52" x14ac:dyDescent="0.2">
      <c r="A267">
        <v>65</v>
      </c>
      <c r="C267">
        <v>1</v>
      </c>
      <c r="D267">
        <v>0</v>
      </c>
      <c r="E2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83376404</v>
      </c>
      <c r="E14" s="1">
        <v>83376402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5</v>
      </c>
      <c r="E16" s="8">
        <f>ROUND((Source!R207)/1000,2)</f>
        <v>11954.13</v>
      </c>
      <c r="F16" s="8">
        <f>ROUND((Source!R208)/1000,2)</f>
        <v>1975.1</v>
      </c>
      <c r="G16" s="8">
        <f>ROUND((Source!R199)/1000,2)</f>
        <v>0</v>
      </c>
      <c r="H16" s="8">
        <f>ROUND((Source!R209)/1000+(Source!R210)/1000,2)</f>
        <v>0</v>
      </c>
      <c r="I16" s="8">
        <f>E16+F16+G16+H16</f>
        <v>13929.23</v>
      </c>
      <c r="J16" s="8">
        <f>ROUND((Source!R205+Source!R204)/1000,2)</f>
        <v>1691.77</v>
      </c>
      <c r="K16" s="8">
        <v>27248.35</v>
      </c>
      <c r="L16" s="8">
        <v>0</v>
      </c>
      <c r="M16" s="8">
        <v>0</v>
      </c>
      <c r="N16" s="8">
        <f>I16+L16+M16</f>
        <v>13929.23</v>
      </c>
      <c r="T16" s="9">
        <f>ROUND((Source!F207)/1000,2)</f>
        <v>1190.0999999999999</v>
      </c>
      <c r="U16" s="9">
        <f>ROUND((Source!F208)/1000,2)</f>
        <v>171.84</v>
      </c>
      <c r="V16" s="9">
        <f>ROUND((Source!F199)/1000,2)</f>
        <v>0</v>
      </c>
      <c r="W16" s="9">
        <f>ROUND((Source!F209)/1000+(Source!F210)/1000,2)</f>
        <v>0</v>
      </c>
      <c r="X16" s="9">
        <f>T16+U16+V16+W16</f>
        <v>1361.9399999999998</v>
      </c>
      <c r="Y16" s="9">
        <f>ROUND((Source!F205+Source!F204)/1000,2)</f>
        <v>30.39</v>
      </c>
      <c r="Z16" s="9">
        <v>3633.57</v>
      </c>
      <c r="AA16" s="9">
        <v>0</v>
      </c>
      <c r="AB16" s="9">
        <v>0</v>
      </c>
      <c r="AC16" s="9">
        <f>X16+AA16+AB16</f>
        <v>1361.9399999999998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20256071.25</v>
      </c>
      <c r="AU16" s="8">
        <v>6992277.6500000004</v>
      </c>
      <c r="AV16" s="8">
        <v>0</v>
      </c>
      <c r="AW16" s="8">
        <v>0</v>
      </c>
      <c r="AX16" s="8">
        <v>0</v>
      </c>
      <c r="AY16" s="8">
        <v>12042773.470000001</v>
      </c>
      <c r="AZ16" s="8">
        <v>1835528.96</v>
      </c>
      <c r="BA16" s="8">
        <v>1221020.1299999999</v>
      </c>
      <c r="BB16" s="8">
        <v>22917369.050000001</v>
      </c>
      <c r="BC16" s="8">
        <v>1975668.04</v>
      </c>
      <c r="BD16" s="8">
        <v>0</v>
      </c>
      <c r="BE16" s="8">
        <v>0</v>
      </c>
      <c r="BF16" s="8">
        <v>1620.4509158579999</v>
      </c>
      <c r="BG16" s="8">
        <v>0</v>
      </c>
      <c r="BH16" s="8">
        <v>0</v>
      </c>
      <c r="BI16" s="8">
        <v>3227096.11</v>
      </c>
      <c r="BJ16" s="8">
        <v>1409869.73</v>
      </c>
      <c r="BK16" s="8">
        <v>24893037.09</v>
      </c>
      <c r="BR16" s="9">
        <v>2370652.98</v>
      </c>
      <c r="BS16" s="9">
        <v>1262916.6399999999</v>
      </c>
      <c r="BT16" s="9">
        <v>0</v>
      </c>
      <c r="BU16" s="9">
        <v>0</v>
      </c>
      <c r="BV16" s="9">
        <v>0</v>
      </c>
      <c r="BW16" s="9">
        <v>1085803.1599999999</v>
      </c>
      <c r="BX16" s="9">
        <v>32971.599999999999</v>
      </c>
      <c r="BY16" s="9">
        <v>21933.18</v>
      </c>
      <c r="BZ16" s="9">
        <v>2282089.4700000002</v>
      </c>
      <c r="CA16" s="9">
        <v>171857.3</v>
      </c>
      <c r="CB16" s="9">
        <v>0</v>
      </c>
      <c r="CC16" s="9">
        <v>0</v>
      </c>
      <c r="CD16" s="9">
        <v>1620.4509158579999</v>
      </c>
      <c r="CE16" s="9">
        <v>0</v>
      </c>
      <c r="CF16" s="9">
        <v>0</v>
      </c>
      <c r="CG16" s="9">
        <v>57968.3</v>
      </c>
      <c r="CH16" s="9">
        <v>25325.49</v>
      </c>
      <c r="CI16" s="9">
        <v>2453946.77</v>
      </c>
    </row>
    <row r="18" spans="1:29" x14ac:dyDescent="0.2">
      <c r="A18">
        <v>51</v>
      </c>
      <c r="E18">
        <v>22917.37</v>
      </c>
      <c r="F18">
        <v>1975.67</v>
      </c>
      <c r="G18">
        <v>0</v>
      </c>
      <c r="H18">
        <v>0</v>
      </c>
      <c r="I18">
        <v>24893.040000000001</v>
      </c>
      <c r="J18">
        <v>3056.55</v>
      </c>
      <c r="K18">
        <v>27248.35</v>
      </c>
      <c r="L18">
        <v>0</v>
      </c>
      <c r="M18">
        <v>0</v>
      </c>
      <c r="N18">
        <v>24893.040000000001</v>
      </c>
      <c r="T18">
        <v>2282.09</v>
      </c>
      <c r="U18">
        <v>171.86</v>
      </c>
      <c r="V18">
        <v>0</v>
      </c>
      <c r="W18">
        <v>0</v>
      </c>
      <c r="X18">
        <v>2453.9499999999998</v>
      </c>
      <c r="Y18">
        <v>54.9</v>
      </c>
      <c r="Z18">
        <v>3633.57</v>
      </c>
      <c r="AA18">
        <v>0</v>
      </c>
      <c r="AB18">
        <v>0</v>
      </c>
      <c r="AC18">
        <v>2453.9499999999998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20256071.25</v>
      </c>
      <c r="G20" s="5" t="s">
        <v>97</v>
      </c>
      <c r="H20" s="5" t="s">
        <v>98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2370652.98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6992277.6500000004</v>
      </c>
      <c r="G21" s="5" t="s">
        <v>99</v>
      </c>
      <c r="H21" s="5" t="s">
        <v>100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1262916.6399999999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101</v>
      </c>
      <c r="H22" s="5" t="s">
        <v>102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6992277.6500000004</v>
      </c>
      <c r="G23" s="5" t="s">
        <v>103</v>
      </c>
      <c r="H23" s="5" t="s">
        <v>104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1262916.6399999999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6992277.6500000004</v>
      </c>
      <c r="G24" s="5" t="s">
        <v>105</v>
      </c>
      <c r="H24" s="5" t="s">
        <v>106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1262916.6399999999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107</v>
      </c>
      <c r="H25" s="5" t="s">
        <v>108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6992277.6500000004</v>
      </c>
      <c r="G26" s="5" t="s">
        <v>109</v>
      </c>
      <c r="H26" s="5" t="s">
        <v>110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1262916.6399999999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111</v>
      </c>
      <c r="H27" s="5" t="s">
        <v>112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113</v>
      </c>
      <c r="H28" s="5" t="s">
        <v>114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115</v>
      </c>
      <c r="H29" s="5" t="s">
        <v>116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12042773.470000001</v>
      </c>
      <c r="G30" s="5" t="s">
        <v>117</v>
      </c>
      <c r="H30" s="5" t="s">
        <v>118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1085803.1599999999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119</v>
      </c>
      <c r="H31" s="5" t="s">
        <v>120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1835528.96</v>
      </c>
      <c r="G32" s="5" t="s">
        <v>121</v>
      </c>
      <c r="H32" s="5" t="s">
        <v>122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32971.599999999999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1221020.1299999999</v>
      </c>
      <c r="G33" s="5" t="s">
        <v>123</v>
      </c>
      <c r="H33" s="5" t="s">
        <v>124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21933.18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125</v>
      </c>
      <c r="H34" s="5" t="s">
        <v>126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22917369.050000001</v>
      </c>
      <c r="G35" s="5" t="s">
        <v>127</v>
      </c>
      <c r="H35" s="5" t="s">
        <v>128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2282089.4700000002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1975668.04</v>
      </c>
      <c r="G36" s="5" t="s">
        <v>129</v>
      </c>
      <c r="H36" s="5" t="s">
        <v>130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171857.3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131</v>
      </c>
      <c r="H37" s="5" t="s">
        <v>132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133</v>
      </c>
      <c r="H38" s="5" t="s">
        <v>134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135</v>
      </c>
      <c r="H39" s="5" t="s">
        <v>136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1620.4509158579999</v>
      </c>
      <c r="G40" s="5" t="s">
        <v>137</v>
      </c>
      <c r="H40" s="5" t="s">
        <v>138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1620.4509158579999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139</v>
      </c>
      <c r="H41" s="5" t="s">
        <v>140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141</v>
      </c>
      <c r="H42" s="5" t="s">
        <v>142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143</v>
      </c>
      <c r="H43" s="5" t="s">
        <v>144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3227096.11</v>
      </c>
      <c r="G44" s="5" t="s">
        <v>145</v>
      </c>
      <c r="H44" s="5" t="s">
        <v>146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57968.3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1409869.73</v>
      </c>
      <c r="G45" s="5" t="s">
        <v>147</v>
      </c>
      <c r="H45" s="5" t="s">
        <v>148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25325.49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24893037.09</v>
      </c>
      <c r="G46" s="5" t="s">
        <v>149</v>
      </c>
      <c r="H46" s="5" t="s">
        <v>150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2453946.77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217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83376404</v>
      </c>
      <c r="O51" s="4">
        <v>1</v>
      </c>
    </row>
    <row r="52" spans="1:50" x14ac:dyDescent="0.2">
      <c r="A52" s="6">
        <v>1</v>
      </c>
      <c r="B52" s="6" t="s">
        <v>218</v>
      </c>
      <c r="C52" s="6" t="s">
        <v>219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220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83376405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221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83376402</v>
      </c>
      <c r="O53" s="4">
        <v>2</v>
      </c>
    </row>
    <row r="54" spans="1:50" x14ac:dyDescent="0.2">
      <c r="A54" s="6">
        <v>1</v>
      </c>
      <c r="B54" s="6" t="s">
        <v>218</v>
      </c>
      <c r="C54" s="6" t="s">
        <v>219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83376403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83376402</v>
      </c>
      <c r="C1">
        <v>83376583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223</v>
      </c>
      <c r="J1" t="s">
        <v>3</v>
      </c>
      <c r="K1" t="s">
        <v>224</v>
      </c>
      <c r="L1">
        <v>1191</v>
      </c>
      <c r="N1">
        <v>1013</v>
      </c>
      <c r="O1" t="s">
        <v>225</v>
      </c>
      <c r="P1" t="s">
        <v>225</v>
      </c>
      <c r="Q1">
        <v>1</v>
      </c>
      <c r="W1">
        <v>0</v>
      </c>
      <c r="X1">
        <v>476480486</v>
      </c>
      <c r="Y1">
        <f t="shared" ref="Y1:Y18" si="0">(AT1*1.15)</f>
        <v>221.60499999999996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26</v>
      </c>
      <c r="AV1">
        <v>1</v>
      </c>
      <c r="AW1">
        <v>2</v>
      </c>
      <c r="AX1">
        <v>83376586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5.5401249999999997</v>
      </c>
      <c r="CW1">
        <v>0</v>
      </c>
      <c r="CX1">
        <f>ROUND(Y1*Source!I29,9)</f>
        <v>5.5401249999999997</v>
      </c>
      <c r="CY1">
        <f>AD1</f>
        <v>0</v>
      </c>
      <c r="CZ1">
        <f>AH1</f>
        <v>0</v>
      </c>
      <c r="DA1">
        <f>AL1</f>
        <v>1</v>
      </c>
      <c r="DB1">
        <f t="shared" ref="DB1:DB18" si="1">ROUND((ROUND(AT1*CZ1,2)*1.15),6)</f>
        <v>0</v>
      </c>
      <c r="DC1">
        <f t="shared" ref="DC1:DC18" si="2">ROUND((ROUND(AT1*AG1,2)*1.15),6)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8" si="4">ROUND(ROUND(AF1,2)*CX1,2)</f>
        <v>0</v>
      </c>
      <c r="DH1">
        <f t="shared" ref="DH1:DH8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83376404</v>
      </c>
      <c r="C2">
        <v>83376583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223</v>
      </c>
      <c r="J2" t="s">
        <v>3</v>
      </c>
      <c r="K2" t="s">
        <v>224</v>
      </c>
      <c r="L2">
        <v>1191</v>
      </c>
      <c r="N2">
        <v>1013</v>
      </c>
      <c r="O2" t="s">
        <v>225</v>
      </c>
      <c r="P2" t="s">
        <v>225</v>
      </c>
      <c r="Q2">
        <v>1</v>
      </c>
      <c r="W2">
        <v>0</v>
      </c>
      <c r="X2">
        <v>476480486</v>
      </c>
      <c r="Y2">
        <f t="shared" si="0"/>
        <v>221.60499999999996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26</v>
      </c>
      <c r="AV2">
        <v>1</v>
      </c>
      <c r="AW2">
        <v>2</v>
      </c>
      <c r="AX2">
        <v>83376586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5.5401249999999997</v>
      </c>
      <c r="CW2">
        <v>0</v>
      </c>
      <c r="CX2">
        <f>ROUND(Y2*Source!I30,9)</f>
        <v>5.5401249999999997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83376402</v>
      </c>
      <c r="C3">
        <v>83376587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223</v>
      </c>
      <c r="J3" t="s">
        <v>3</v>
      </c>
      <c r="K3" t="s">
        <v>224</v>
      </c>
      <c r="L3">
        <v>1191</v>
      </c>
      <c r="N3">
        <v>1013</v>
      </c>
      <c r="O3" t="s">
        <v>225</v>
      </c>
      <c r="P3" t="s">
        <v>225</v>
      </c>
      <c r="Q3">
        <v>1</v>
      </c>
      <c r="W3">
        <v>0</v>
      </c>
      <c r="X3">
        <v>476480486</v>
      </c>
      <c r="Y3">
        <f t="shared" si="0"/>
        <v>123.096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26</v>
      </c>
      <c r="AV3">
        <v>1</v>
      </c>
      <c r="AW3">
        <v>2</v>
      </c>
      <c r="AX3">
        <v>83376590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8.6167200000000008</v>
      </c>
      <c r="CW3">
        <v>0</v>
      </c>
      <c r="CX3">
        <f>ROUND(Y3*Source!I31,9)</f>
        <v>8.6167200000000008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83376404</v>
      </c>
      <c r="C4">
        <v>83376587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223</v>
      </c>
      <c r="J4" t="s">
        <v>3</v>
      </c>
      <c r="K4" t="s">
        <v>224</v>
      </c>
      <c r="L4">
        <v>1191</v>
      </c>
      <c r="N4">
        <v>1013</v>
      </c>
      <c r="O4" t="s">
        <v>225</v>
      </c>
      <c r="P4" t="s">
        <v>225</v>
      </c>
      <c r="Q4">
        <v>1</v>
      </c>
      <c r="W4">
        <v>0</v>
      </c>
      <c r="X4">
        <v>476480486</v>
      </c>
      <c r="Y4">
        <f t="shared" si="0"/>
        <v>123.096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26</v>
      </c>
      <c r="AV4">
        <v>1</v>
      </c>
      <c r="AW4">
        <v>2</v>
      </c>
      <c r="AX4">
        <v>83376590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0</v>
      </c>
      <c r="CV4">
        <f>ROUND(Y4*Source!I32,9)</f>
        <v>8.6167200000000008</v>
      </c>
      <c r="CW4">
        <v>0</v>
      </c>
      <c r="CX4">
        <f>ROUND(Y4*Source!I32,9)</f>
        <v>8.6167200000000008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83376402</v>
      </c>
      <c r="C5">
        <v>83376592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223</v>
      </c>
      <c r="J5" t="s">
        <v>3</v>
      </c>
      <c r="K5" t="s">
        <v>224</v>
      </c>
      <c r="L5">
        <v>1191</v>
      </c>
      <c r="N5">
        <v>1013</v>
      </c>
      <c r="O5" t="s">
        <v>225</v>
      </c>
      <c r="P5" t="s">
        <v>225</v>
      </c>
      <c r="Q5">
        <v>1</v>
      </c>
      <c r="W5">
        <v>0</v>
      </c>
      <c r="X5">
        <v>476480486</v>
      </c>
      <c r="Y5">
        <f t="shared" si="0"/>
        <v>0.69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</v>
      </c>
      <c r="AU5" t="s">
        <v>26</v>
      </c>
      <c r="AV5">
        <v>1</v>
      </c>
      <c r="AW5">
        <v>2</v>
      </c>
      <c r="AX5">
        <v>83376599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0</v>
      </c>
      <c r="CW5">
        <v>0</v>
      </c>
      <c r="CX5">
        <f>ROUND(Y5*Source!I34,9)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83376402</v>
      </c>
      <c r="C6">
        <v>83376592</v>
      </c>
      <c r="D6">
        <v>81594211</v>
      </c>
      <c r="E6">
        <v>1</v>
      </c>
      <c r="F6">
        <v>1</v>
      </c>
      <c r="G6">
        <v>1079</v>
      </c>
      <c r="H6">
        <v>2</v>
      </c>
      <c r="I6" t="s">
        <v>226</v>
      </c>
      <c r="J6" t="s">
        <v>227</v>
      </c>
      <c r="K6" t="s">
        <v>228</v>
      </c>
      <c r="L6">
        <v>1368</v>
      </c>
      <c r="N6">
        <v>1011</v>
      </c>
      <c r="O6" t="s">
        <v>229</v>
      </c>
      <c r="P6" t="s">
        <v>229</v>
      </c>
      <c r="Q6">
        <v>1</v>
      </c>
      <c r="W6">
        <v>0</v>
      </c>
      <c r="X6">
        <v>942773185</v>
      </c>
      <c r="Y6">
        <f t="shared" si="0"/>
        <v>0.69</v>
      </c>
      <c r="AA6">
        <v>0</v>
      </c>
      <c r="AB6">
        <v>2065.0500000000002</v>
      </c>
      <c r="AC6">
        <v>40.770000000000003</v>
      </c>
      <c r="AD6">
        <v>0</v>
      </c>
      <c r="AE6">
        <v>0</v>
      </c>
      <c r="AF6">
        <v>1972.35</v>
      </c>
      <c r="AG6">
        <v>38.94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</v>
      </c>
      <c r="AU6" t="s">
        <v>26</v>
      </c>
      <c r="AV6">
        <v>0</v>
      </c>
      <c r="AW6">
        <v>2</v>
      </c>
      <c r="AX6">
        <v>83376600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0</v>
      </c>
      <c r="CX6">
        <f>ROUND(Y6*Source!I34,9)</f>
        <v>0</v>
      </c>
      <c r="CY6">
        <f>AB6</f>
        <v>2065.0500000000002</v>
      </c>
      <c r="CZ6">
        <f>AF6</f>
        <v>1972.35</v>
      </c>
      <c r="DA6">
        <f>AJ6</f>
        <v>1</v>
      </c>
      <c r="DB6">
        <f t="shared" si="1"/>
        <v>1360.9214999999999</v>
      </c>
      <c r="DC6">
        <f t="shared" si="2"/>
        <v>26.864000000000001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DG6</f>
        <v>0</v>
      </c>
      <c r="DK6">
        <v>0</v>
      </c>
      <c r="DL6" t="s">
        <v>230</v>
      </c>
      <c r="DM6">
        <v>0</v>
      </c>
      <c r="DN6" t="s">
        <v>225</v>
      </c>
      <c r="DO6">
        <v>38.94</v>
      </c>
    </row>
    <row r="7" spans="1:119" x14ac:dyDescent="0.2">
      <c r="A7">
        <f>ROW(Source!A34)</f>
        <v>34</v>
      </c>
      <c r="B7">
        <v>83376402</v>
      </c>
      <c r="C7">
        <v>83376592</v>
      </c>
      <c r="D7">
        <v>81593816</v>
      </c>
      <c r="E7">
        <v>1</v>
      </c>
      <c r="F7">
        <v>1</v>
      </c>
      <c r="G7">
        <v>1079</v>
      </c>
      <c r="H7">
        <v>2</v>
      </c>
      <c r="I7" t="s">
        <v>231</v>
      </c>
      <c r="J7" t="s">
        <v>232</v>
      </c>
      <c r="K7" t="s">
        <v>233</v>
      </c>
      <c r="L7">
        <v>1368</v>
      </c>
      <c r="N7">
        <v>1011</v>
      </c>
      <c r="O7" t="s">
        <v>229</v>
      </c>
      <c r="P7" t="s">
        <v>229</v>
      </c>
      <c r="Q7">
        <v>1</v>
      </c>
      <c r="W7">
        <v>0</v>
      </c>
      <c r="X7">
        <v>1018607978</v>
      </c>
      <c r="Y7">
        <f t="shared" si="0"/>
        <v>0.66699999999999993</v>
      </c>
      <c r="AA7">
        <v>0</v>
      </c>
      <c r="AB7">
        <v>174.46</v>
      </c>
      <c r="AC7">
        <v>15.22</v>
      </c>
      <c r="AD7">
        <v>0</v>
      </c>
      <c r="AE7">
        <v>0</v>
      </c>
      <c r="AF7">
        <v>166.63</v>
      </c>
      <c r="AG7">
        <v>14.54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0.57999999999999996</v>
      </c>
      <c r="AU7" t="s">
        <v>26</v>
      </c>
      <c r="AV7">
        <v>0</v>
      </c>
      <c r="AW7">
        <v>2</v>
      </c>
      <c r="AX7">
        <v>83376601</v>
      </c>
      <c r="AY7">
        <v>1</v>
      </c>
      <c r="AZ7">
        <v>2048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</v>
      </c>
      <c r="CX7">
        <f>ROUND(Y7*Source!I34,9)</f>
        <v>0</v>
      </c>
      <c r="CY7">
        <f>AB7</f>
        <v>174.46</v>
      </c>
      <c r="CZ7">
        <f>AF7</f>
        <v>166.63</v>
      </c>
      <c r="DA7">
        <f>AJ7</f>
        <v>1</v>
      </c>
      <c r="DB7">
        <f t="shared" si="1"/>
        <v>111.14749999999999</v>
      </c>
      <c r="DC7">
        <f t="shared" si="2"/>
        <v>9.6944999999999997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DG7</f>
        <v>0</v>
      </c>
      <c r="DK7">
        <v>0</v>
      </c>
      <c r="DL7" t="s">
        <v>230</v>
      </c>
      <c r="DM7">
        <v>0</v>
      </c>
      <c r="DN7" t="s">
        <v>225</v>
      </c>
      <c r="DO7">
        <v>14.54</v>
      </c>
    </row>
    <row r="8" spans="1:119" x14ac:dyDescent="0.2">
      <c r="A8">
        <f>ROW(Source!A35)</f>
        <v>35</v>
      </c>
      <c r="B8">
        <v>83376404</v>
      </c>
      <c r="C8">
        <v>83376592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223</v>
      </c>
      <c r="J8" t="s">
        <v>3</v>
      </c>
      <c r="K8" t="s">
        <v>224</v>
      </c>
      <c r="L8">
        <v>1191</v>
      </c>
      <c r="N8">
        <v>1013</v>
      </c>
      <c r="O8" t="s">
        <v>225</v>
      </c>
      <c r="P8" t="s">
        <v>225</v>
      </c>
      <c r="Q8">
        <v>1</v>
      </c>
      <c r="W8">
        <v>0</v>
      </c>
      <c r="X8">
        <v>476480486</v>
      </c>
      <c r="Y8">
        <f t="shared" si="0"/>
        <v>0.69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0.6</v>
      </c>
      <c r="AU8" t="s">
        <v>26</v>
      </c>
      <c r="AV8">
        <v>1</v>
      </c>
      <c r="AW8">
        <v>2</v>
      </c>
      <c r="AX8">
        <v>83376599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0</v>
      </c>
      <c r="CW8">
        <v>0</v>
      </c>
      <c r="CX8">
        <f>ROUND(Y8*Source!I35,9)</f>
        <v>0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83376404</v>
      </c>
      <c r="C9">
        <v>83376592</v>
      </c>
      <c r="D9">
        <v>81594211</v>
      </c>
      <c r="E9">
        <v>1</v>
      </c>
      <c r="F9">
        <v>1</v>
      </c>
      <c r="G9">
        <v>1079</v>
      </c>
      <c r="H9">
        <v>2</v>
      </c>
      <c r="I9" t="s">
        <v>226</v>
      </c>
      <c r="J9" t="s">
        <v>227</v>
      </c>
      <c r="K9" t="s">
        <v>228</v>
      </c>
      <c r="L9">
        <v>1368</v>
      </c>
      <c r="N9">
        <v>1011</v>
      </c>
      <c r="O9" t="s">
        <v>229</v>
      </c>
      <c r="P9" t="s">
        <v>229</v>
      </c>
      <c r="Q9">
        <v>1</v>
      </c>
      <c r="W9">
        <v>0</v>
      </c>
      <c r="X9">
        <v>942773185</v>
      </c>
      <c r="Y9">
        <f t="shared" si="0"/>
        <v>0.69</v>
      </c>
      <c r="AA9">
        <v>0</v>
      </c>
      <c r="AB9">
        <v>21703.68</v>
      </c>
      <c r="AC9">
        <v>2269.6799999999998</v>
      </c>
      <c r="AD9">
        <v>0</v>
      </c>
      <c r="AE9">
        <v>0</v>
      </c>
      <c r="AF9">
        <v>1972.35</v>
      </c>
      <c r="AG9">
        <v>38.94</v>
      </c>
      <c r="AH9">
        <v>0</v>
      </c>
      <c r="AI9">
        <v>1</v>
      </c>
      <c r="AJ9">
        <v>10.51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</v>
      </c>
      <c r="AU9" t="s">
        <v>26</v>
      </c>
      <c r="AV9">
        <v>0</v>
      </c>
      <c r="AW9">
        <v>2</v>
      </c>
      <c r="AX9">
        <v>83376600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0</v>
      </c>
      <c r="CX9">
        <f>ROUND(Y9*Source!I35,9)</f>
        <v>0</v>
      </c>
      <c r="CY9">
        <f>AB9</f>
        <v>21703.68</v>
      </c>
      <c r="CZ9">
        <f>AF9</f>
        <v>1972.35</v>
      </c>
      <c r="DA9">
        <f>AJ9</f>
        <v>10.51</v>
      </c>
      <c r="DB9">
        <f t="shared" si="1"/>
        <v>1360.9214999999999</v>
      </c>
      <c r="DC9">
        <f t="shared" si="2"/>
        <v>26.864000000000001</v>
      </c>
      <c r="DD9" t="s">
        <v>3</v>
      </c>
      <c r="DE9" t="s">
        <v>3</v>
      </c>
      <c r="DF9">
        <f t="shared" si="3"/>
        <v>0</v>
      </c>
      <c r="DG9">
        <f>ROUND(ROUND(AF9*AJ9,2)*CX9,2)</f>
        <v>0</v>
      </c>
      <c r="DH9">
        <f>ROUND(ROUND(AG9*AK9,2)*CX9,2)</f>
        <v>0</v>
      </c>
      <c r="DI9">
        <f t="shared" si="6"/>
        <v>0</v>
      </c>
      <c r="DJ9">
        <f>DG9</f>
        <v>0</v>
      </c>
      <c r="DK9">
        <v>0</v>
      </c>
      <c r="DL9" t="s">
        <v>230</v>
      </c>
      <c r="DM9">
        <v>0</v>
      </c>
      <c r="DN9" t="s">
        <v>225</v>
      </c>
      <c r="DO9">
        <v>38.94</v>
      </c>
    </row>
    <row r="10" spans="1:119" x14ac:dyDescent="0.2">
      <c r="A10">
        <f>ROW(Source!A35)</f>
        <v>35</v>
      </c>
      <c r="B10">
        <v>83376404</v>
      </c>
      <c r="C10">
        <v>83376592</v>
      </c>
      <c r="D10">
        <v>81593816</v>
      </c>
      <c r="E10">
        <v>1</v>
      </c>
      <c r="F10">
        <v>1</v>
      </c>
      <c r="G10">
        <v>1079</v>
      </c>
      <c r="H10">
        <v>2</v>
      </c>
      <c r="I10" t="s">
        <v>231</v>
      </c>
      <c r="J10" t="s">
        <v>232</v>
      </c>
      <c r="K10" t="s">
        <v>233</v>
      </c>
      <c r="L10">
        <v>1368</v>
      </c>
      <c r="N10">
        <v>1011</v>
      </c>
      <c r="O10" t="s">
        <v>229</v>
      </c>
      <c r="P10" t="s">
        <v>229</v>
      </c>
      <c r="Q10">
        <v>1</v>
      </c>
      <c r="W10">
        <v>0</v>
      </c>
      <c r="X10">
        <v>1018607978</v>
      </c>
      <c r="Y10">
        <f t="shared" si="0"/>
        <v>0.66699999999999993</v>
      </c>
      <c r="AA10">
        <v>0</v>
      </c>
      <c r="AB10">
        <v>2548.88</v>
      </c>
      <c r="AC10">
        <v>847.49</v>
      </c>
      <c r="AD10">
        <v>0</v>
      </c>
      <c r="AE10">
        <v>0</v>
      </c>
      <c r="AF10">
        <v>166.63</v>
      </c>
      <c r="AG10">
        <v>14.54</v>
      </c>
      <c r="AH10">
        <v>0</v>
      </c>
      <c r="AI10">
        <v>1</v>
      </c>
      <c r="AJ10">
        <v>14.61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0.57999999999999996</v>
      </c>
      <c r="AU10" t="s">
        <v>26</v>
      </c>
      <c r="AV10">
        <v>0</v>
      </c>
      <c r="AW10">
        <v>2</v>
      </c>
      <c r="AX10">
        <v>83376601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</v>
      </c>
      <c r="CX10">
        <f>ROUND(Y10*Source!I35,9)</f>
        <v>0</v>
      </c>
      <c r="CY10">
        <f>AB10</f>
        <v>2548.88</v>
      </c>
      <c r="CZ10">
        <f>AF10</f>
        <v>166.63</v>
      </c>
      <c r="DA10">
        <f>AJ10</f>
        <v>14.61</v>
      </c>
      <c r="DB10">
        <f t="shared" si="1"/>
        <v>111.14749999999999</v>
      </c>
      <c r="DC10">
        <f t="shared" si="2"/>
        <v>9.6944999999999997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>ROUND(ROUND(AG10*AK10,2)*CX10,2)</f>
        <v>0</v>
      </c>
      <c r="DI10">
        <f t="shared" si="6"/>
        <v>0</v>
      </c>
      <c r="DJ10">
        <f>DG10</f>
        <v>0</v>
      </c>
      <c r="DK10">
        <v>0</v>
      </c>
      <c r="DL10" t="s">
        <v>230</v>
      </c>
      <c r="DM10">
        <v>0</v>
      </c>
      <c r="DN10" t="s">
        <v>225</v>
      </c>
      <c r="DO10">
        <v>14.54</v>
      </c>
    </row>
    <row r="11" spans="1:119" x14ac:dyDescent="0.2">
      <c r="A11">
        <f>ROW(Source!A36)</f>
        <v>36</v>
      </c>
      <c r="B11">
        <v>83376402</v>
      </c>
      <c r="C11">
        <v>83376602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223</v>
      </c>
      <c r="J11" t="s">
        <v>3</v>
      </c>
      <c r="K11" t="s">
        <v>224</v>
      </c>
      <c r="L11">
        <v>1191</v>
      </c>
      <c r="N11">
        <v>1013</v>
      </c>
      <c r="O11" t="s">
        <v>225</v>
      </c>
      <c r="P11" t="s">
        <v>225</v>
      </c>
      <c r="Q11">
        <v>1</v>
      </c>
      <c r="W11">
        <v>0</v>
      </c>
      <c r="X11">
        <v>476480486</v>
      </c>
      <c r="Y11">
        <f t="shared" si="0"/>
        <v>2.3919999999999999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2.08</v>
      </c>
      <c r="AU11" t="s">
        <v>26</v>
      </c>
      <c r="AV11">
        <v>1</v>
      </c>
      <c r="AW11">
        <v>2</v>
      </c>
      <c r="AX11">
        <v>83376630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ROUND(AT11*Source!I36*AH11*AL11,2)</f>
        <v>0</v>
      </c>
      <c r="CV11">
        <f>ROUND(Y11*Source!I36,9)</f>
        <v>0</v>
      </c>
      <c r="CW11">
        <v>0</v>
      </c>
      <c r="CX11">
        <f>ROUND(Y11*Source!I36,9)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24" si="7">ROUND(ROUND(AF11,2)*CX11,2)</f>
        <v>0</v>
      </c>
      <c r="DH11">
        <f t="shared" ref="DH11:DH24" si="8">ROUND(ROUND(AG11,2)*CX11,2)</f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83376402</v>
      </c>
      <c r="C12">
        <v>83376602</v>
      </c>
      <c r="D12">
        <v>81593907</v>
      </c>
      <c r="E12">
        <v>1</v>
      </c>
      <c r="F12">
        <v>1</v>
      </c>
      <c r="G12">
        <v>1079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229</v>
      </c>
      <c r="P12" t="s">
        <v>229</v>
      </c>
      <c r="Q12">
        <v>1</v>
      </c>
      <c r="W12">
        <v>0</v>
      </c>
      <c r="X12">
        <v>-1659820</v>
      </c>
      <c r="Y12">
        <f t="shared" si="0"/>
        <v>0.13799999999999998</v>
      </c>
      <c r="AA12">
        <v>0</v>
      </c>
      <c r="AB12">
        <v>13.59</v>
      </c>
      <c r="AC12">
        <v>3.53</v>
      </c>
      <c r="AD12">
        <v>0</v>
      </c>
      <c r="AE12">
        <v>0</v>
      </c>
      <c r="AF12">
        <v>12.98</v>
      </c>
      <c r="AG12">
        <v>3.37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0.12</v>
      </c>
      <c r="AU12" t="s">
        <v>26</v>
      </c>
      <c r="AV12">
        <v>0</v>
      </c>
      <c r="AW12">
        <v>2</v>
      </c>
      <c r="AX12">
        <v>83376631</v>
      </c>
      <c r="AY12">
        <v>1</v>
      </c>
      <c r="AZ12">
        <v>2048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ROUND(Y12*Source!I36*DO12,9)</f>
        <v>0</v>
      </c>
      <c r="CX12">
        <f>ROUND(Y12*Source!I36,9)</f>
        <v>0</v>
      </c>
      <c r="CY12">
        <f t="shared" ref="CY12:CY18" si="9">AB12</f>
        <v>13.59</v>
      </c>
      <c r="CZ12">
        <f t="shared" ref="CZ12:CZ18" si="10">AF12</f>
        <v>12.98</v>
      </c>
      <c r="DA12">
        <f t="shared" ref="DA12:DA18" si="11">AJ12</f>
        <v>1</v>
      </c>
      <c r="DB12">
        <f t="shared" si="1"/>
        <v>1.794</v>
      </c>
      <c r="DC12">
        <f t="shared" si="2"/>
        <v>0.46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8"/>
        <v>0</v>
      </c>
      <c r="DI12">
        <f t="shared" si="6"/>
        <v>0</v>
      </c>
      <c r="DJ12">
        <f t="shared" ref="DJ12:DJ18" si="12">DG12</f>
        <v>0</v>
      </c>
      <c r="DK12">
        <v>0</v>
      </c>
      <c r="DL12" t="s">
        <v>230</v>
      </c>
      <c r="DM12">
        <v>0</v>
      </c>
      <c r="DN12" t="s">
        <v>225</v>
      </c>
      <c r="DO12">
        <v>3.37</v>
      </c>
    </row>
    <row r="13" spans="1:119" x14ac:dyDescent="0.2">
      <c r="A13">
        <f>ROW(Source!A36)</f>
        <v>36</v>
      </c>
      <c r="B13">
        <v>83376402</v>
      </c>
      <c r="C13">
        <v>83376602</v>
      </c>
      <c r="D13">
        <v>81594211</v>
      </c>
      <c r="E13">
        <v>1</v>
      </c>
      <c r="F13">
        <v>1</v>
      </c>
      <c r="G13">
        <v>1079</v>
      </c>
      <c r="H13">
        <v>2</v>
      </c>
      <c r="I13" t="s">
        <v>226</v>
      </c>
      <c r="J13" t="s">
        <v>227</v>
      </c>
      <c r="K13" t="s">
        <v>228</v>
      </c>
      <c r="L13">
        <v>1368</v>
      </c>
      <c r="N13">
        <v>1011</v>
      </c>
      <c r="O13" t="s">
        <v>229</v>
      </c>
      <c r="P13" t="s">
        <v>229</v>
      </c>
      <c r="Q13">
        <v>1</v>
      </c>
      <c r="W13">
        <v>0</v>
      </c>
      <c r="X13">
        <v>942773185</v>
      </c>
      <c r="Y13">
        <f t="shared" si="0"/>
        <v>1.012</v>
      </c>
      <c r="AA13">
        <v>0</v>
      </c>
      <c r="AB13">
        <v>2065.0500000000002</v>
      </c>
      <c r="AC13">
        <v>40.770000000000003</v>
      </c>
      <c r="AD13">
        <v>0</v>
      </c>
      <c r="AE13">
        <v>0</v>
      </c>
      <c r="AF13">
        <v>1972.35</v>
      </c>
      <c r="AG13">
        <v>38.94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0.88</v>
      </c>
      <c r="AU13" t="s">
        <v>26</v>
      </c>
      <c r="AV13">
        <v>0</v>
      </c>
      <c r="AW13">
        <v>2</v>
      </c>
      <c r="AX13">
        <v>83376632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0</v>
      </c>
      <c r="CX13">
        <f>ROUND(Y13*Source!I36,9)</f>
        <v>0</v>
      </c>
      <c r="CY13">
        <f t="shared" si="9"/>
        <v>2065.0500000000002</v>
      </c>
      <c r="CZ13">
        <f t="shared" si="10"/>
        <v>1972.35</v>
      </c>
      <c r="DA13">
        <f t="shared" si="11"/>
        <v>1</v>
      </c>
      <c r="DB13">
        <f t="shared" si="1"/>
        <v>1996.0205000000001</v>
      </c>
      <c r="DC13">
        <f t="shared" si="2"/>
        <v>39.410499999999999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8"/>
        <v>0</v>
      </c>
      <c r="DI13">
        <f t="shared" si="6"/>
        <v>0</v>
      </c>
      <c r="DJ13">
        <f t="shared" si="12"/>
        <v>0</v>
      </c>
      <c r="DK13">
        <v>0</v>
      </c>
      <c r="DL13" t="s">
        <v>230</v>
      </c>
      <c r="DM13">
        <v>0</v>
      </c>
      <c r="DN13" t="s">
        <v>225</v>
      </c>
      <c r="DO13">
        <v>38.94</v>
      </c>
    </row>
    <row r="14" spans="1:119" x14ac:dyDescent="0.2">
      <c r="A14">
        <f>ROW(Source!A36)</f>
        <v>36</v>
      </c>
      <c r="B14">
        <v>83376402</v>
      </c>
      <c r="C14">
        <v>83376602</v>
      </c>
      <c r="D14">
        <v>81594108</v>
      </c>
      <c r="E14">
        <v>1</v>
      </c>
      <c r="F14">
        <v>1</v>
      </c>
      <c r="G14">
        <v>1079</v>
      </c>
      <c r="H14">
        <v>2</v>
      </c>
      <c r="I14" t="s">
        <v>237</v>
      </c>
      <c r="J14" t="s">
        <v>238</v>
      </c>
      <c r="K14" t="s">
        <v>239</v>
      </c>
      <c r="L14">
        <v>1368</v>
      </c>
      <c r="N14">
        <v>1011</v>
      </c>
      <c r="O14" t="s">
        <v>229</v>
      </c>
      <c r="P14" t="s">
        <v>229</v>
      </c>
      <c r="Q14">
        <v>1</v>
      </c>
      <c r="W14">
        <v>0</v>
      </c>
      <c r="X14">
        <v>-65216743</v>
      </c>
      <c r="Y14">
        <f t="shared" si="0"/>
        <v>0.1265</v>
      </c>
      <c r="AA14">
        <v>0</v>
      </c>
      <c r="AB14">
        <v>190.11</v>
      </c>
      <c r="AC14">
        <v>15.22</v>
      </c>
      <c r="AD14">
        <v>0</v>
      </c>
      <c r="AE14">
        <v>0</v>
      </c>
      <c r="AF14">
        <v>181.58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0.11</v>
      </c>
      <c r="AU14" t="s">
        <v>26</v>
      </c>
      <c r="AV14">
        <v>0</v>
      </c>
      <c r="AW14">
        <v>2</v>
      </c>
      <c r="AX14">
        <v>83376633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0</v>
      </c>
      <c r="CY14">
        <f t="shared" si="9"/>
        <v>190.11</v>
      </c>
      <c r="CZ14">
        <f t="shared" si="10"/>
        <v>181.58</v>
      </c>
      <c r="DA14">
        <f t="shared" si="11"/>
        <v>1</v>
      </c>
      <c r="DB14">
        <f t="shared" si="1"/>
        <v>22.965499999999999</v>
      </c>
      <c r="DC14">
        <f t="shared" si="2"/>
        <v>1.84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8"/>
        <v>0</v>
      </c>
      <c r="DI14">
        <f t="shared" si="6"/>
        <v>0</v>
      </c>
      <c r="DJ14">
        <f t="shared" si="12"/>
        <v>0</v>
      </c>
      <c r="DK14">
        <v>0</v>
      </c>
      <c r="DL14" t="s">
        <v>230</v>
      </c>
      <c r="DM14">
        <v>0</v>
      </c>
      <c r="DN14" t="s">
        <v>225</v>
      </c>
      <c r="DO14">
        <v>14.54</v>
      </c>
    </row>
    <row r="15" spans="1:119" x14ac:dyDescent="0.2">
      <c r="A15">
        <f>ROW(Source!A36)</f>
        <v>36</v>
      </c>
      <c r="B15">
        <v>83376402</v>
      </c>
      <c r="C15">
        <v>83376602</v>
      </c>
      <c r="D15">
        <v>81594261</v>
      </c>
      <c r="E15">
        <v>1</v>
      </c>
      <c r="F15">
        <v>1</v>
      </c>
      <c r="G15">
        <v>1079</v>
      </c>
      <c r="H15">
        <v>2</v>
      </c>
      <c r="I15" t="s">
        <v>240</v>
      </c>
      <c r="J15" t="s">
        <v>241</v>
      </c>
      <c r="K15" t="s">
        <v>242</v>
      </c>
      <c r="L15">
        <v>1368</v>
      </c>
      <c r="N15">
        <v>1011</v>
      </c>
      <c r="O15" t="s">
        <v>229</v>
      </c>
      <c r="P15" t="s">
        <v>229</v>
      </c>
      <c r="Q15">
        <v>1</v>
      </c>
      <c r="W15">
        <v>0</v>
      </c>
      <c r="X15">
        <v>1206141177</v>
      </c>
      <c r="Y15">
        <f t="shared" si="0"/>
        <v>2.3E-2</v>
      </c>
      <c r="AA15">
        <v>0</v>
      </c>
      <c r="AB15">
        <v>131.27000000000001</v>
      </c>
      <c r="AC15">
        <v>13.21</v>
      </c>
      <c r="AD15">
        <v>0</v>
      </c>
      <c r="AE15">
        <v>0</v>
      </c>
      <c r="AF15">
        <v>125.38</v>
      </c>
      <c r="AG15">
        <v>12.62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26</v>
      </c>
      <c r="AV15">
        <v>0</v>
      </c>
      <c r="AW15">
        <v>2</v>
      </c>
      <c r="AX15">
        <v>83376634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0</v>
      </c>
      <c r="CY15">
        <f t="shared" si="9"/>
        <v>131.27000000000001</v>
      </c>
      <c r="CZ15">
        <f t="shared" si="10"/>
        <v>125.38</v>
      </c>
      <c r="DA15">
        <f t="shared" si="11"/>
        <v>1</v>
      </c>
      <c r="DB15">
        <f t="shared" si="1"/>
        <v>2.8864999999999998</v>
      </c>
      <c r="DC15">
        <f t="shared" si="2"/>
        <v>0.28749999999999998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 t="shared" si="12"/>
        <v>0</v>
      </c>
      <c r="DK15">
        <v>0</v>
      </c>
      <c r="DL15" t="s">
        <v>230</v>
      </c>
      <c r="DM15">
        <v>0</v>
      </c>
      <c r="DN15" t="s">
        <v>225</v>
      </c>
      <c r="DO15">
        <v>12.62</v>
      </c>
    </row>
    <row r="16" spans="1:119" x14ac:dyDescent="0.2">
      <c r="A16">
        <f>ROW(Source!A36)</f>
        <v>36</v>
      </c>
      <c r="B16">
        <v>83376402</v>
      </c>
      <c r="C16">
        <v>83376602</v>
      </c>
      <c r="D16">
        <v>81593506</v>
      </c>
      <c r="E16">
        <v>1</v>
      </c>
      <c r="F16">
        <v>1</v>
      </c>
      <c r="G16">
        <v>1079</v>
      </c>
      <c r="H16">
        <v>2</v>
      </c>
      <c r="I16" t="s">
        <v>243</v>
      </c>
      <c r="J16" t="s">
        <v>244</v>
      </c>
      <c r="K16" t="s">
        <v>245</v>
      </c>
      <c r="L16">
        <v>1368</v>
      </c>
      <c r="N16">
        <v>1011</v>
      </c>
      <c r="O16" t="s">
        <v>229</v>
      </c>
      <c r="P16" t="s">
        <v>229</v>
      </c>
      <c r="Q16">
        <v>1</v>
      </c>
      <c r="W16">
        <v>0</v>
      </c>
      <c r="X16">
        <v>1518888019</v>
      </c>
      <c r="Y16">
        <f t="shared" si="0"/>
        <v>0.34499999999999997</v>
      </c>
      <c r="AA16">
        <v>0</v>
      </c>
      <c r="AB16">
        <v>146.57</v>
      </c>
      <c r="AC16">
        <v>15.22</v>
      </c>
      <c r="AD16">
        <v>0</v>
      </c>
      <c r="AE16">
        <v>0</v>
      </c>
      <c r="AF16">
        <v>139.99</v>
      </c>
      <c r="AG16">
        <v>14.54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</v>
      </c>
      <c r="AU16" t="s">
        <v>26</v>
      </c>
      <c r="AV16">
        <v>0</v>
      </c>
      <c r="AW16">
        <v>2</v>
      </c>
      <c r="AX16">
        <v>83376635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ROUND(Y16*Source!I36*DO16,9)</f>
        <v>0</v>
      </c>
      <c r="CX16">
        <f>ROUND(Y16*Source!I36,9)</f>
        <v>0</v>
      </c>
      <c r="CY16">
        <f t="shared" si="9"/>
        <v>146.57</v>
      </c>
      <c r="CZ16">
        <f t="shared" si="10"/>
        <v>139.99</v>
      </c>
      <c r="DA16">
        <f t="shared" si="11"/>
        <v>1</v>
      </c>
      <c r="DB16">
        <f t="shared" si="1"/>
        <v>48.3</v>
      </c>
      <c r="DC16">
        <f t="shared" si="2"/>
        <v>5.0140000000000002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8"/>
        <v>0</v>
      </c>
      <c r="DI16">
        <f t="shared" si="6"/>
        <v>0</v>
      </c>
      <c r="DJ16">
        <f t="shared" si="12"/>
        <v>0</v>
      </c>
      <c r="DK16">
        <v>0</v>
      </c>
      <c r="DL16" t="s">
        <v>230</v>
      </c>
      <c r="DM16">
        <v>0</v>
      </c>
      <c r="DN16" t="s">
        <v>225</v>
      </c>
      <c r="DO16">
        <v>14.54</v>
      </c>
    </row>
    <row r="17" spans="1:119" x14ac:dyDescent="0.2">
      <c r="A17">
        <f>ROW(Source!A36)</f>
        <v>36</v>
      </c>
      <c r="B17">
        <v>83376402</v>
      </c>
      <c r="C17">
        <v>83376602</v>
      </c>
      <c r="D17">
        <v>81593648</v>
      </c>
      <c r="E17">
        <v>1</v>
      </c>
      <c r="F17">
        <v>1</v>
      </c>
      <c r="G17">
        <v>1079</v>
      </c>
      <c r="H17">
        <v>2</v>
      </c>
      <c r="I17" t="s">
        <v>246</v>
      </c>
      <c r="J17" t="s">
        <v>247</v>
      </c>
      <c r="K17" t="s">
        <v>248</v>
      </c>
      <c r="L17">
        <v>1368</v>
      </c>
      <c r="N17">
        <v>1011</v>
      </c>
      <c r="O17" t="s">
        <v>229</v>
      </c>
      <c r="P17" t="s">
        <v>229</v>
      </c>
      <c r="Q17">
        <v>1</v>
      </c>
      <c r="W17">
        <v>0</v>
      </c>
      <c r="X17">
        <v>888903284</v>
      </c>
      <c r="Y17">
        <f t="shared" si="0"/>
        <v>0.13799999999999998</v>
      </c>
      <c r="AA17">
        <v>0</v>
      </c>
      <c r="AB17">
        <v>146.97999999999999</v>
      </c>
      <c r="AC17">
        <v>13.21</v>
      </c>
      <c r="AD17">
        <v>0</v>
      </c>
      <c r="AE17">
        <v>0</v>
      </c>
      <c r="AF17">
        <v>140.38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0.12</v>
      </c>
      <c r="AU17" t="s">
        <v>26</v>
      </c>
      <c r="AV17">
        <v>0</v>
      </c>
      <c r="AW17">
        <v>2</v>
      </c>
      <c r="AX17">
        <v>83376636</v>
      </c>
      <c r="AY17">
        <v>1</v>
      </c>
      <c r="AZ17">
        <v>2048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ROUND(Y17*Source!I36*DO17,9)</f>
        <v>0</v>
      </c>
      <c r="CX17">
        <f>ROUND(Y17*Source!I36,9)</f>
        <v>0</v>
      </c>
      <c r="CY17">
        <f t="shared" si="9"/>
        <v>146.97999999999999</v>
      </c>
      <c r="CZ17">
        <f t="shared" si="10"/>
        <v>140.38</v>
      </c>
      <c r="DA17">
        <f t="shared" si="11"/>
        <v>1</v>
      </c>
      <c r="DB17">
        <f t="shared" si="1"/>
        <v>19.377500000000001</v>
      </c>
      <c r="DC17">
        <f t="shared" si="2"/>
        <v>1.7364999999999999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 t="shared" si="12"/>
        <v>0</v>
      </c>
      <c r="DK17">
        <v>0</v>
      </c>
      <c r="DL17" t="s">
        <v>230</v>
      </c>
      <c r="DM17">
        <v>0</v>
      </c>
      <c r="DN17" t="s">
        <v>225</v>
      </c>
      <c r="DO17">
        <v>12.62</v>
      </c>
    </row>
    <row r="18" spans="1:119" x14ac:dyDescent="0.2">
      <c r="A18">
        <f>ROW(Source!A36)</f>
        <v>36</v>
      </c>
      <c r="B18">
        <v>83376402</v>
      </c>
      <c r="C18">
        <v>83376602</v>
      </c>
      <c r="D18">
        <v>81593763</v>
      </c>
      <c r="E18">
        <v>1</v>
      </c>
      <c r="F18">
        <v>1</v>
      </c>
      <c r="G18">
        <v>1079</v>
      </c>
      <c r="H18">
        <v>2</v>
      </c>
      <c r="I18" t="s">
        <v>249</v>
      </c>
      <c r="J18" t="s">
        <v>250</v>
      </c>
      <c r="K18" t="s">
        <v>251</v>
      </c>
      <c r="L18">
        <v>1368</v>
      </c>
      <c r="N18">
        <v>1011</v>
      </c>
      <c r="O18" t="s">
        <v>229</v>
      </c>
      <c r="P18" t="s">
        <v>229</v>
      </c>
      <c r="Q18">
        <v>1</v>
      </c>
      <c r="W18">
        <v>0</v>
      </c>
      <c r="X18">
        <v>415156986</v>
      </c>
      <c r="Y18">
        <f t="shared" si="0"/>
        <v>1.012</v>
      </c>
      <c r="AA18">
        <v>0</v>
      </c>
      <c r="AB18">
        <v>83.91</v>
      </c>
      <c r="AC18">
        <v>17.73</v>
      </c>
      <c r="AD18">
        <v>0</v>
      </c>
      <c r="AE18">
        <v>0</v>
      </c>
      <c r="AF18">
        <v>80.14</v>
      </c>
      <c r="AG18">
        <v>16.93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0.88</v>
      </c>
      <c r="AU18" t="s">
        <v>26</v>
      </c>
      <c r="AV18">
        <v>0</v>
      </c>
      <c r="AW18">
        <v>2</v>
      </c>
      <c r="AX18">
        <v>83376637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0</v>
      </c>
      <c r="CY18">
        <f t="shared" si="9"/>
        <v>83.91</v>
      </c>
      <c r="CZ18">
        <f t="shared" si="10"/>
        <v>80.14</v>
      </c>
      <c r="DA18">
        <f t="shared" si="11"/>
        <v>1</v>
      </c>
      <c r="DB18">
        <f t="shared" si="1"/>
        <v>81.097999999999999</v>
      </c>
      <c r="DC18">
        <f t="shared" si="2"/>
        <v>17.135000000000002</v>
      </c>
      <c r="DD18" t="s">
        <v>3</v>
      </c>
      <c r="DE18" t="s">
        <v>3</v>
      </c>
      <c r="DF18">
        <f t="shared" si="3"/>
        <v>0</v>
      </c>
      <c r="DG18">
        <f t="shared" si="7"/>
        <v>0</v>
      </c>
      <c r="DH18">
        <f t="shared" si="8"/>
        <v>0</v>
      </c>
      <c r="DI18">
        <f t="shared" si="6"/>
        <v>0</v>
      </c>
      <c r="DJ18">
        <f t="shared" si="12"/>
        <v>0</v>
      </c>
      <c r="DK18">
        <v>0</v>
      </c>
      <c r="DL18" t="s">
        <v>230</v>
      </c>
      <c r="DM18">
        <v>0</v>
      </c>
      <c r="DN18" t="s">
        <v>225</v>
      </c>
      <c r="DO18">
        <v>16.93</v>
      </c>
    </row>
    <row r="19" spans="1:119" x14ac:dyDescent="0.2">
      <c r="A19">
        <f>ROW(Source!A36)</f>
        <v>36</v>
      </c>
      <c r="B19">
        <v>83376402</v>
      </c>
      <c r="C19">
        <v>83376602</v>
      </c>
      <c r="D19">
        <v>81562911</v>
      </c>
      <c r="E19">
        <v>1</v>
      </c>
      <c r="F19">
        <v>1</v>
      </c>
      <c r="G19">
        <v>1079</v>
      </c>
      <c r="H19">
        <v>3</v>
      </c>
      <c r="I19" t="s">
        <v>252</v>
      </c>
      <c r="J19" t="s">
        <v>253</v>
      </c>
      <c r="K19" t="s">
        <v>254</v>
      </c>
      <c r="L19">
        <v>1348</v>
      </c>
      <c r="N19">
        <v>1009</v>
      </c>
      <c r="O19" t="s">
        <v>255</v>
      </c>
      <c r="P19" t="s">
        <v>255</v>
      </c>
      <c r="Q19">
        <v>1000</v>
      </c>
      <c r="W19">
        <v>0</v>
      </c>
      <c r="X19">
        <v>-1285726803</v>
      </c>
      <c r="Y19">
        <f>AT19</f>
        <v>1.505E-3</v>
      </c>
      <c r="AA19">
        <v>6223.1</v>
      </c>
      <c r="AB19">
        <v>0</v>
      </c>
      <c r="AC19">
        <v>0</v>
      </c>
      <c r="AD19">
        <v>0</v>
      </c>
      <c r="AE19">
        <v>5767.47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1.505E-3</v>
      </c>
      <c r="AU19" t="s">
        <v>3</v>
      </c>
      <c r="AV19">
        <v>0</v>
      </c>
      <c r="AW19">
        <v>2</v>
      </c>
      <c r="AX19">
        <v>83376638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0</v>
      </c>
      <c r="CY19">
        <f>AA19</f>
        <v>6223.1</v>
      </c>
      <c r="CZ19">
        <f>AE19</f>
        <v>5767.47</v>
      </c>
      <c r="DA19">
        <f>AI19</f>
        <v>1</v>
      </c>
      <c r="DB19">
        <f>ROUND(ROUND(AT19*CZ19,2),6)</f>
        <v>8.68</v>
      </c>
      <c r="DC19">
        <f>ROUND(ROUND(AT19*AG19,2),6)</f>
        <v>0</v>
      </c>
      <c r="DD19" t="s">
        <v>3</v>
      </c>
      <c r="DE19" t="s">
        <v>3</v>
      </c>
      <c r="DF19">
        <f t="shared" si="3"/>
        <v>0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83376402</v>
      </c>
      <c r="C20">
        <v>83376602</v>
      </c>
      <c r="D20">
        <v>81562276</v>
      </c>
      <c r="E20">
        <v>1</v>
      </c>
      <c r="F20">
        <v>1</v>
      </c>
      <c r="G20">
        <v>1079</v>
      </c>
      <c r="H20">
        <v>3</v>
      </c>
      <c r="I20" t="s">
        <v>256</v>
      </c>
      <c r="J20" t="s">
        <v>257</v>
      </c>
      <c r="K20" t="s">
        <v>258</v>
      </c>
      <c r="L20">
        <v>1339</v>
      </c>
      <c r="N20">
        <v>1007</v>
      </c>
      <c r="O20" t="s">
        <v>259</v>
      </c>
      <c r="P20" t="s">
        <v>259</v>
      </c>
      <c r="Q20">
        <v>1</v>
      </c>
      <c r="W20">
        <v>0</v>
      </c>
      <c r="X20">
        <v>-159086685</v>
      </c>
      <c r="Y20">
        <f>AT20</f>
        <v>1.9</v>
      </c>
      <c r="AA20">
        <v>7.63</v>
      </c>
      <c r="AB20">
        <v>0</v>
      </c>
      <c r="AC20">
        <v>0</v>
      </c>
      <c r="AD20">
        <v>0</v>
      </c>
      <c r="AE20">
        <v>7.07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1.9</v>
      </c>
      <c r="AU20" t="s">
        <v>3</v>
      </c>
      <c r="AV20">
        <v>0</v>
      </c>
      <c r="AW20">
        <v>2</v>
      </c>
      <c r="AX20">
        <v>83376639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0</v>
      </c>
      <c r="CY20">
        <f>AA20</f>
        <v>7.63</v>
      </c>
      <c r="CZ20">
        <f>AE20</f>
        <v>7.07</v>
      </c>
      <c r="DA20">
        <f>AI20</f>
        <v>1</v>
      </c>
      <c r="DB20">
        <f>ROUND(ROUND(AT20*CZ20,2),6)</f>
        <v>13.43</v>
      </c>
      <c r="DC20">
        <f>ROUND(ROUND(AT20*AG20,2),6)</f>
        <v>0</v>
      </c>
      <c r="DD20" t="s">
        <v>3</v>
      </c>
      <c r="DE20" t="s">
        <v>3</v>
      </c>
      <c r="DF20">
        <f t="shared" si="3"/>
        <v>0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83376402</v>
      </c>
      <c r="C21">
        <v>83376602</v>
      </c>
      <c r="D21">
        <v>80598248</v>
      </c>
      <c r="E21">
        <v>1</v>
      </c>
      <c r="F21">
        <v>1</v>
      </c>
      <c r="G21">
        <v>1079</v>
      </c>
      <c r="H21">
        <v>3</v>
      </c>
      <c r="I21" t="s">
        <v>46</v>
      </c>
      <c r="J21" t="s">
        <v>49</v>
      </c>
      <c r="K21" t="s">
        <v>47</v>
      </c>
      <c r="L21">
        <v>1346</v>
      </c>
      <c r="N21">
        <v>1009</v>
      </c>
      <c r="O21" t="s">
        <v>48</v>
      </c>
      <c r="P21" t="s">
        <v>48</v>
      </c>
      <c r="Q21">
        <v>1</v>
      </c>
      <c r="W21">
        <v>0</v>
      </c>
      <c r="X21">
        <v>-1873954866</v>
      </c>
      <c r="Y21">
        <f>AT21</f>
        <v>116.8</v>
      </c>
      <c r="AA21">
        <v>12.19</v>
      </c>
      <c r="AB21">
        <v>0</v>
      </c>
      <c r="AC21">
        <v>0</v>
      </c>
      <c r="AD21">
        <v>0</v>
      </c>
      <c r="AE21">
        <v>11.3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116.8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ROUND(Y21*Source!I36,9)</f>
        <v>0</v>
      </c>
      <c r="CY21">
        <f>AA21</f>
        <v>12.19</v>
      </c>
      <c r="CZ21">
        <f>AE21</f>
        <v>11.3</v>
      </c>
      <c r="DA21">
        <f>AI21</f>
        <v>1</v>
      </c>
      <c r="DB21">
        <f>ROUND(ROUND(AT21*CZ21,2),6)</f>
        <v>1319.84</v>
      </c>
      <c r="DC21">
        <f>ROUND(ROUND(AT21*AG21,2),6)</f>
        <v>0</v>
      </c>
      <c r="DD21" t="s">
        <v>3</v>
      </c>
      <c r="DE21" t="s">
        <v>3</v>
      </c>
      <c r="DF21">
        <f t="shared" si="3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83376402</v>
      </c>
      <c r="C22">
        <v>83376602</v>
      </c>
      <c r="D22">
        <v>80598249</v>
      </c>
      <c r="E22">
        <v>1</v>
      </c>
      <c r="F22">
        <v>1</v>
      </c>
      <c r="G22">
        <v>1079</v>
      </c>
      <c r="H22">
        <v>3</v>
      </c>
      <c r="I22" t="s">
        <v>50</v>
      </c>
      <c r="J22" t="s">
        <v>51</v>
      </c>
      <c r="K22" t="s">
        <v>336</v>
      </c>
      <c r="L22">
        <v>1346</v>
      </c>
      <c r="N22">
        <v>1009</v>
      </c>
      <c r="O22" t="s">
        <v>48</v>
      </c>
      <c r="P22" t="s">
        <v>48</v>
      </c>
      <c r="Q22">
        <v>1</v>
      </c>
      <c r="W22">
        <v>0</v>
      </c>
      <c r="X22">
        <v>474315206</v>
      </c>
      <c r="Y22">
        <f>AT22</f>
        <v>5.7</v>
      </c>
      <c r="AA22">
        <v>118.29</v>
      </c>
      <c r="AB22">
        <v>0</v>
      </c>
      <c r="AC22">
        <v>0</v>
      </c>
      <c r="AD22">
        <v>0</v>
      </c>
      <c r="AE22">
        <v>109.63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5.7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ROUND(Y22*Source!I36,9)</f>
        <v>0</v>
      </c>
      <c r="CY22">
        <f>AA22</f>
        <v>118.29</v>
      </c>
      <c r="CZ22">
        <f>AE22</f>
        <v>109.63</v>
      </c>
      <c r="DA22">
        <f>AI22</f>
        <v>1</v>
      </c>
      <c r="DB22">
        <f>ROUND(ROUND(AT22*CZ22,2),6)</f>
        <v>624.89</v>
      </c>
      <c r="DC22">
        <f>ROUND(ROUND(AT22*AG22,2),6)</f>
        <v>0</v>
      </c>
      <c r="DD22" t="s">
        <v>3</v>
      </c>
      <c r="DE22" t="s">
        <v>3</v>
      </c>
      <c r="DF22">
        <f t="shared" si="3"/>
        <v>0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83376402</v>
      </c>
      <c r="C23">
        <v>83376602</v>
      </c>
      <c r="D23">
        <v>81564305</v>
      </c>
      <c r="E23">
        <v>1</v>
      </c>
      <c r="F23">
        <v>1</v>
      </c>
      <c r="G23">
        <v>1079</v>
      </c>
      <c r="H23">
        <v>3</v>
      </c>
      <c r="I23" t="s">
        <v>260</v>
      </c>
      <c r="J23" t="s">
        <v>261</v>
      </c>
      <c r="K23" t="s">
        <v>262</v>
      </c>
      <c r="L23">
        <v>1346</v>
      </c>
      <c r="N23">
        <v>1009</v>
      </c>
      <c r="O23" t="s">
        <v>48</v>
      </c>
      <c r="P23" t="s">
        <v>48</v>
      </c>
      <c r="Q23">
        <v>1</v>
      </c>
      <c r="W23">
        <v>0</v>
      </c>
      <c r="X23">
        <v>1648040167</v>
      </c>
      <c r="Y23">
        <f>AT23</f>
        <v>4.3200000000000002E-2</v>
      </c>
      <c r="AA23">
        <v>8.06</v>
      </c>
      <c r="AB23">
        <v>0</v>
      </c>
      <c r="AC23">
        <v>0</v>
      </c>
      <c r="AD23">
        <v>0</v>
      </c>
      <c r="AE23">
        <v>7.47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4.3200000000000002E-2</v>
      </c>
      <c r="AU23" t="s">
        <v>3</v>
      </c>
      <c r="AV23">
        <v>0</v>
      </c>
      <c r="AW23">
        <v>2</v>
      </c>
      <c r="AX23">
        <v>83376640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ROUND(Y23*Source!I36,9)</f>
        <v>0</v>
      </c>
      <c r="CY23">
        <f>AA23</f>
        <v>8.06</v>
      </c>
      <c r="CZ23">
        <f>AE23</f>
        <v>7.47</v>
      </c>
      <c r="DA23">
        <f>AI23</f>
        <v>1</v>
      </c>
      <c r="DB23">
        <f>ROUND(ROUND(AT23*CZ23,2),6)</f>
        <v>0.32</v>
      </c>
      <c r="DC23">
        <f>ROUND(ROUND(AT23*AG23,2),6)</f>
        <v>0</v>
      </c>
      <c r="DD23" t="s">
        <v>3</v>
      </c>
      <c r="DE23" t="s">
        <v>3</v>
      </c>
      <c r="DF23">
        <f t="shared" si="3"/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83376404</v>
      </c>
      <c r="C24">
        <v>83376602</v>
      </c>
      <c r="D24">
        <v>81523545</v>
      </c>
      <c r="E24">
        <v>1079</v>
      </c>
      <c r="F24">
        <v>1</v>
      </c>
      <c r="G24">
        <v>1079</v>
      </c>
      <c r="H24">
        <v>1</v>
      </c>
      <c r="I24" t="s">
        <v>223</v>
      </c>
      <c r="J24" t="s">
        <v>3</v>
      </c>
      <c r="K24" t="s">
        <v>224</v>
      </c>
      <c r="L24">
        <v>1191</v>
      </c>
      <c r="N24">
        <v>1013</v>
      </c>
      <c r="O24" t="s">
        <v>225</v>
      </c>
      <c r="P24" t="s">
        <v>225</v>
      </c>
      <c r="Q24">
        <v>1</v>
      </c>
      <c r="W24">
        <v>0</v>
      </c>
      <c r="X24">
        <v>476480486</v>
      </c>
      <c r="Y24">
        <f t="shared" ref="Y24:Y31" si="13">(AT24*1.15)</f>
        <v>2.3919999999999999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2.08</v>
      </c>
      <c r="AU24" t="s">
        <v>26</v>
      </c>
      <c r="AV24">
        <v>1</v>
      </c>
      <c r="AW24">
        <v>2</v>
      </c>
      <c r="AX24">
        <v>83376630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ROUND(AT24*Source!I37*AH24*AL24,2)</f>
        <v>0</v>
      </c>
      <c r="CV24">
        <f>ROUND(Y24*Source!I37,9)</f>
        <v>0</v>
      </c>
      <c r="CW24">
        <v>0</v>
      </c>
      <c r="CX24">
        <f>ROUND(Y24*Source!I37,9)</f>
        <v>0</v>
      </c>
      <c r="CY24">
        <f>AD24</f>
        <v>0</v>
      </c>
      <c r="CZ24">
        <f>AH24</f>
        <v>0</v>
      </c>
      <c r="DA24">
        <f>AL24</f>
        <v>1</v>
      </c>
      <c r="DB24">
        <f t="shared" ref="DB24:DB31" si="14">ROUND((ROUND(AT24*CZ24,2)*1.15),6)</f>
        <v>0</v>
      </c>
      <c r="DC24">
        <f t="shared" ref="DC24:DC31" si="15">ROUND((ROUND(AT24*AG24,2)*1.15),6)</f>
        <v>0</v>
      </c>
      <c r="DD24" t="s">
        <v>3</v>
      </c>
      <c r="DE24" t="s">
        <v>3</v>
      </c>
      <c r="DF24">
        <f t="shared" si="3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83376404</v>
      </c>
      <c r="C25">
        <v>83376602</v>
      </c>
      <c r="D25">
        <v>81593907</v>
      </c>
      <c r="E25">
        <v>1</v>
      </c>
      <c r="F25">
        <v>1</v>
      </c>
      <c r="G25">
        <v>1079</v>
      </c>
      <c r="H25">
        <v>2</v>
      </c>
      <c r="I25" t="s">
        <v>234</v>
      </c>
      <c r="J25" t="s">
        <v>235</v>
      </c>
      <c r="K25" t="s">
        <v>236</v>
      </c>
      <c r="L25">
        <v>1368</v>
      </c>
      <c r="N25">
        <v>1011</v>
      </c>
      <c r="O25" t="s">
        <v>229</v>
      </c>
      <c r="P25" t="s">
        <v>229</v>
      </c>
      <c r="Q25">
        <v>1</v>
      </c>
      <c r="W25">
        <v>0</v>
      </c>
      <c r="X25">
        <v>-1659820</v>
      </c>
      <c r="Y25">
        <f t="shared" si="13"/>
        <v>0.13799999999999998</v>
      </c>
      <c r="AA25">
        <v>0</v>
      </c>
      <c r="AB25">
        <v>320.73</v>
      </c>
      <c r="AC25">
        <v>196.43</v>
      </c>
      <c r="AD25">
        <v>0</v>
      </c>
      <c r="AE25">
        <v>0</v>
      </c>
      <c r="AF25">
        <v>12.98</v>
      </c>
      <c r="AG25">
        <v>3.37</v>
      </c>
      <c r="AH25">
        <v>0</v>
      </c>
      <c r="AI25">
        <v>1</v>
      </c>
      <c r="AJ25">
        <v>23.6</v>
      </c>
      <c r="AK25">
        <v>55.67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0.12</v>
      </c>
      <c r="AU25" t="s">
        <v>26</v>
      </c>
      <c r="AV25">
        <v>0</v>
      </c>
      <c r="AW25">
        <v>2</v>
      </c>
      <c r="AX25">
        <v>83376631</v>
      </c>
      <c r="AY25">
        <v>1</v>
      </c>
      <c r="AZ25">
        <v>2048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ROUND(Y25*Source!I37*DO25,9)</f>
        <v>0</v>
      </c>
      <c r="CX25">
        <f>ROUND(Y25*Source!I37,9)</f>
        <v>0</v>
      </c>
      <c r="CY25">
        <f t="shared" ref="CY25:CY31" si="16">AB25</f>
        <v>320.73</v>
      </c>
      <c r="CZ25">
        <f t="shared" ref="CZ25:CZ31" si="17">AF25</f>
        <v>12.98</v>
      </c>
      <c r="DA25">
        <f t="shared" ref="DA25:DA31" si="18">AJ25</f>
        <v>23.6</v>
      </c>
      <c r="DB25">
        <f t="shared" si="14"/>
        <v>1.794</v>
      </c>
      <c r="DC25">
        <f t="shared" si="15"/>
        <v>0.46</v>
      </c>
      <c r="DD25" t="s">
        <v>3</v>
      </c>
      <c r="DE25" t="s">
        <v>3</v>
      </c>
      <c r="DF25">
        <f t="shared" si="3"/>
        <v>0</v>
      </c>
      <c r="DG25">
        <f t="shared" ref="DG25:DG31" si="19">ROUND(ROUND(AF25*AJ25,2)*CX25,2)</f>
        <v>0</v>
      </c>
      <c r="DH25">
        <f t="shared" ref="DH25:DH31" si="20">ROUND(ROUND(AG25*AK25,2)*CX25,2)</f>
        <v>0</v>
      </c>
      <c r="DI25">
        <f t="shared" si="6"/>
        <v>0</v>
      </c>
      <c r="DJ25">
        <f t="shared" ref="DJ25:DJ31" si="21">DG25</f>
        <v>0</v>
      </c>
      <c r="DK25">
        <v>0</v>
      </c>
      <c r="DL25" t="s">
        <v>230</v>
      </c>
      <c r="DM25">
        <v>0</v>
      </c>
      <c r="DN25" t="s">
        <v>225</v>
      </c>
      <c r="DO25">
        <v>3.37</v>
      </c>
    </row>
    <row r="26" spans="1:119" x14ac:dyDescent="0.2">
      <c r="A26">
        <f>ROW(Source!A37)</f>
        <v>37</v>
      </c>
      <c r="B26">
        <v>83376404</v>
      </c>
      <c r="C26">
        <v>83376602</v>
      </c>
      <c r="D26">
        <v>81594211</v>
      </c>
      <c r="E26">
        <v>1</v>
      </c>
      <c r="F26">
        <v>1</v>
      </c>
      <c r="G26">
        <v>1079</v>
      </c>
      <c r="H26">
        <v>2</v>
      </c>
      <c r="I26" t="s">
        <v>226</v>
      </c>
      <c r="J26" t="s">
        <v>227</v>
      </c>
      <c r="K26" t="s">
        <v>228</v>
      </c>
      <c r="L26">
        <v>1368</v>
      </c>
      <c r="N26">
        <v>1011</v>
      </c>
      <c r="O26" t="s">
        <v>229</v>
      </c>
      <c r="P26" t="s">
        <v>229</v>
      </c>
      <c r="Q26">
        <v>1</v>
      </c>
      <c r="W26">
        <v>0</v>
      </c>
      <c r="X26">
        <v>942773185</v>
      </c>
      <c r="Y26">
        <f t="shared" si="13"/>
        <v>1.012</v>
      </c>
      <c r="AA26">
        <v>0</v>
      </c>
      <c r="AB26">
        <v>21703.68</v>
      </c>
      <c r="AC26">
        <v>2269.6799999999998</v>
      </c>
      <c r="AD26">
        <v>0</v>
      </c>
      <c r="AE26">
        <v>0</v>
      </c>
      <c r="AF26">
        <v>1972.35</v>
      </c>
      <c r="AG26">
        <v>38.94</v>
      </c>
      <c r="AH26">
        <v>0</v>
      </c>
      <c r="AI26">
        <v>1</v>
      </c>
      <c r="AJ26">
        <v>10.51</v>
      </c>
      <c r="AK26">
        <v>55.67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0.88</v>
      </c>
      <c r="AU26" t="s">
        <v>26</v>
      </c>
      <c r="AV26">
        <v>0</v>
      </c>
      <c r="AW26">
        <v>2</v>
      </c>
      <c r="AX26">
        <v>83376632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ROUND(Y26*Source!I37*DO26,9)</f>
        <v>0</v>
      </c>
      <c r="CX26">
        <f>ROUND(Y26*Source!I37,9)</f>
        <v>0</v>
      </c>
      <c r="CY26">
        <f t="shared" si="16"/>
        <v>21703.68</v>
      </c>
      <c r="CZ26">
        <f t="shared" si="17"/>
        <v>1972.35</v>
      </c>
      <c r="DA26">
        <f t="shared" si="18"/>
        <v>10.51</v>
      </c>
      <c r="DB26">
        <f t="shared" si="14"/>
        <v>1996.0205000000001</v>
      </c>
      <c r="DC26">
        <f t="shared" si="15"/>
        <v>39.410499999999999</v>
      </c>
      <c r="DD26" t="s">
        <v>3</v>
      </c>
      <c r="DE26" t="s">
        <v>3</v>
      </c>
      <c r="DF26">
        <f t="shared" si="3"/>
        <v>0</v>
      </c>
      <c r="DG26">
        <f t="shared" si="19"/>
        <v>0</v>
      </c>
      <c r="DH26">
        <f t="shared" si="20"/>
        <v>0</v>
      </c>
      <c r="DI26">
        <f t="shared" si="6"/>
        <v>0</v>
      </c>
      <c r="DJ26">
        <f t="shared" si="21"/>
        <v>0</v>
      </c>
      <c r="DK26">
        <v>0</v>
      </c>
      <c r="DL26" t="s">
        <v>230</v>
      </c>
      <c r="DM26">
        <v>0</v>
      </c>
      <c r="DN26" t="s">
        <v>225</v>
      </c>
      <c r="DO26">
        <v>38.94</v>
      </c>
    </row>
    <row r="27" spans="1:119" x14ac:dyDescent="0.2">
      <c r="A27">
        <f>ROW(Source!A37)</f>
        <v>37</v>
      </c>
      <c r="B27">
        <v>83376404</v>
      </c>
      <c r="C27">
        <v>83376602</v>
      </c>
      <c r="D27">
        <v>81594108</v>
      </c>
      <c r="E27">
        <v>1</v>
      </c>
      <c r="F27">
        <v>1</v>
      </c>
      <c r="G27">
        <v>1079</v>
      </c>
      <c r="H27">
        <v>2</v>
      </c>
      <c r="I27" t="s">
        <v>237</v>
      </c>
      <c r="J27" t="s">
        <v>238</v>
      </c>
      <c r="K27" t="s">
        <v>239</v>
      </c>
      <c r="L27">
        <v>1368</v>
      </c>
      <c r="N27">
        <v>1011</v>
      </c>
      <c r="O27" t="s">
        <v>229</v>
      </c>
      <c r="P27" t="s">
        <v>229</v>
      </c>
      <c r="Q27">
        <v>1</v>
      </c>
      <c r="W27">
        <v>0</v>
      </c>
      <c r="X27">
        <v>-65216743</v>
      </c>
      <c r="Y27">
        <f t="shared" si="13"/>
        <v>0.1265</v>
      </c>
      <c r="AA27">
        <v>0</v>
      </c>
      <c r="AB27">
        <v>2598.86</v>
      </c>
      <c r="AC27">
        <v>847.49</v>
      </c>
      <c r="AD27">
        <v>0</v>
      </c>
      <c r="AE27">
        <v>0</v>
      </c>
      <c r="AF27">
        <v>181.58</v>
      </c>
      <c r="AG27">
        <v>14.54</v>
      </c>
      <c r="AH27">
        <v>0</v>
      </c>
      <c r="AI27">
        <v>1</v>
      </c>
      <c r="AJ27">
        <v>13.67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0.11</v>
      </c>
      <c r="AU27" t="s">
        <v>26</v>
      </c>
      <c r="AV27">
        <v>0</v>
      </c>
      <c r="AW27">
        <v>2</v>
      </c>
      <c r="AX27">
        <v>83376633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ROUND(Y27*Source!I37*DO27,9)</f>
        <v>0</v>
      </c>
      <c r="CX27">
        <f>ROUND(Y27*Source!I37,9)</f>
        <v>0</v>
      </c>
      <c r="CY27">
        <f t="shared" si="16"/>
        <v>2598.86</v>
      </c>
      <c r="CZ27">
        <f t="shared" si="17"/>
        <v>181.58</v>
      </c>
      <c r="DA27">
        <f t="shared" si="18"/>
        <v>13.67</v>
      </c>
      <c r="DB27">
        <f t="shared" si="14"/>
        <v>22.965499999999999</v>
      </c>
      <c r="DC27">
        <f t="shared" si="15"/>
        <v>1.84</v>
      </c>
      <c r="DD27" t="s">
        <v>3</v>
      </c>
      <c r="DE27" t="s">
        <v>3</v>
      </c>
      <c r="DF27">
        <f t="shared" si="3"/>
        <v>0</v>
      </c>
      <c r="DG27">
        <f t="shared" si="19"/>
        <v>0</v>
      </c>
      <c r="DH27">
        <f t="shared" si="20"/>
        <v>0</v>
      </c>
      <c r="DI27">
        <f t="shared" si="6"/>
        <v>0</v>
      </c>
      <c r="DJ27">
        <f t="shared" si="21"/>
        <v>0</v>
      </c>
      <c r="DK27">
        <v>0</v>
      </c>
      <c r="DL27" t="s">
        <v>230</v>
      </c>
      <c r="DM27">
        <v>0</v>
      </c>
      <c r="DN27" t="s">
        <v>225</v>
      </c>
      <c r="DO27">
        <v>14.54</v>
      </c>
    </row>
    <row r="28" spans="1:119" x14ac:dyDescent="0.2">
      <c r="A28">
        <f>ROW(Source!A37)</f>
        <v>37</v>
      </c>
      <c r="B28">
        <v>83376404</v>
      </c>
      <c r="C28">
        <v>83376602</v>
      </c>
      <c r="D28">
        <v>81594261</v>
      </c>
      <c r="E28">
        <v>1</v>
      </c>
      <c r="F28">
        <v>1</v>
      </c>
      <c r="G28">
        <v>1079</v>
      </c>
      <c r="H28">
        <v>2</v>
      </c>
      <c r="I28" t="s">
        <v>240</v>
      </c>
      <c r="J28" t="s">
        <v>241</v>
      </c>
      <c r="K28" t="s">
        <v>242</v>
      </c>
      <c r="L28">
        <v>1368</v>
      </c>
      <c r="N28">
        <v>1011</v>
      </c>
      <c r="O28" t="s">
        <v>229</v>
      </c>
      <c r="P28" t="s">
        <v>229</v>
      </c>
      <c r="Q28">
        <v>1</v>
      </c>
      <c r="W28">
        <v>0</v>
      </c>
      <c r="X28">
        <v>1206141177</v>
      </c>
      <c r="Y28">
        <f t="shared" si="13"/>
        <v>2.3E-2</v>
      </c>
      <c r="AA28">
        <v>0</v>
      </c>
      <c r="AB28">
        <v>1891.64</v>
      </c>
      <c r="AC28">
        <v>735.58</v>
      </c>
      <c r="AD28">
        <v>0</v>
      </c>
      <c r="AE28">
        <v>0</v>
      </c>
      <c r="AF28">
        <v>125.38</v>
      </c>
      <c r="AG28">
        <v>12.62</v>
      </c>
      <c r="AH28">
        <v>0</v>
      </c>
      <c r="AI28">
        <v>1</v>
      </c>
      <c r="AJ28">
        <v>14.41</v>
      </c>
      <c r="AK28">
        <v>55.67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0.02</v>
      </c>
      <c r="AU28" t="s">
        <v>26</v>
      </c>
      <c r="AV28">
        <v>0</v>
      </c>
      <c r="AW28">
        <v>2</v>
      </c>
      <c r="AX28">
        <v>83376634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ROUND(Y28*Source!I37*DO28,9)</f>
        <v>0</v>
      </c>
      <c r="CX28">
        <f>ROUND(Y28*Source!I37,9)</f>
        <v>0</v>
      </c>
      <c r="CY28">
        <f t="shared" si="16"/>
        <v>1891.64</v>
      </c>
      <c r="CZ28">
        <f t="shared" si="17"/>
        <v>125.38</v>
      </c>
      <c r="DA28">
        <f t="shared" si="18"/>
        <v>14.41</v>
      </c>
      <c r="DB28">
        <f t="shared" si="14"/>
        <v>2.8864999999999998</v>
      </c>
      <c r="DC28">
        <f t="shared" si="15"/>
        <v>0.28749999999999998</v>
      </c>
      <c r="DD28" t="s">
        <v>3</v>
      </c>
      <c r="DE28" t="s">
        <v>3</v>
      </c>
      <c r="DF28">
        <f t="shared" si="3"/>
        <v>0</v>
      </c>
      <c r="DG28">
        <f t="shared" si="19"/>
        <v>0</v>
      </c>
      <c r="DH28">
        <f t="shared" si="20"/>
        <v>0</v>
      </c>
      <c r="DI28">
        <f t="shared" si="6"/>
        <v>0</v>
      </c>
      <c r="DJ28">
        <f t="shared" si="21"/>
        <v>0</v>
      </c>
      <c r="DK28">
        <v>0</v>
      </c>
      <c r="DL28" t="s">
        <v>230</v>
      </c>
      <c r="DM28">
        <v>0</v>
      </c>
      <c r="DN28" t="s">
        <v>225</v>
      </c>
      <c r="DO28">
        <v>12.62</v>
      </c>
    </row>
    <row r="29" spans="1:119" x14ac:dyDescent="0.2">
      <c r="A29">
        <f>ROW(Source!A37)</f>
        <v>37</v>
      </c>
      <c r="B29">
        <v>83376404</v>
      </c>
      <c r="C29">
        <v>83376602</v>
      </c>
      <c r="D29">
        <v>81593506</v>
      </c>
      <c r="E29">
        <v>1</v>
      </c>
      <c r="F29">
        <v>1</v>
      </c>
      <c r="G29">
        <v>1079</v>
      </c>
      <c r="H29">
        <v>2</v>
      </c>
      <c r="I29" t="s">
        <v>243</v>
      </c>
      <c r="J29" t="s">
        <v>244</v>
      </c>
      <c r="K29" t="s">
        <v>245</v>
      </c>
      <c r="L29">
        <v>1368</v>
      </c>
      <c r="N29">
        <v>1011</v>
      </c>
      <c r="O29" t="s">
        <v>229</v>
      </c>
      <c r="P29" t="s">
        <v>229</v>
      </c>
      <c r="Q29">
        <v>1</v>
      </c>
      <c r="W29">
        <v>0</v>
      </c>
      <c r="X29">
        <v>1518888019</v>
      </c>
      <c r="Y29">
        <f t="shared" si="13"/>
        <v>0.34499999999999997</v>
      </c>
      <c r="AA29">
        <v>0</v>
      </c>
      <c r="AB29">
        <v>2201.4699999999998</v>
      </c>
      <c r="AC29">
        <v>847.49</v>
      </c>
      <c r="AD29">
        <v>0</v>
      </c>
      <c r="AE29">
        <v>0</v>
      </c>
      <c r="AF29">
        <v>139.99</v>
      </c>
      <c r="AG29">
        <v>14.54</v>
      </c>
      <c r="AH29">
        <v>0</v>
      </c>
      <c r="AI29">
        <v>1</v>
      </c>
      <c r="AJ29">
        <v>15.02</v>
      </c>
      <c r="AK29">
        <v>55.67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26</v>
      </c>
      <c r="AV29">
        <v>0</v>
      </c>
      <c r="AW29">
        <v>2</v>
      </c>
      <c r="AX29">
        <v>83376635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ROUND(Y29*Source!I37*DO29,9)</f>
        <v>0</v>
      </c>
      <c r="CX29">
        <f>ROUND(Y29*Source!I37,9)</f>
        <v>0</v>
      </c>
      <c r="CY29">
        <f t="shared" si="16"/>
        <v>2201.4699999999998</v>
      </c>
      <c r="CZ29">
        <f t="shared" si="17"/>
        <v>139.99</v>
      </c>
      <c r="DA29">
        <f t="shared" si="18"/>
        <v>15.02</v>
      </c>
      <c r="DB29">
        <f t="shared" si="14"/>
        <v>48.3</v>
      </c>
      <c r="DC29">
        <f t="shared" si="15"/>
        <v>5.0140000000000002</v>
      </c>
      <c r="DD29" t="s">
        <v>3</v>
      </c>
      <c r="DE29" t="s">
        <v>3</v>
      </c>
      <c r="DF29">
        <f t="shared" si="3"/>
        <v>0</v>
      </c>
      <c r="DG29">
        <f t="shared" si="19"/>
        <v>0</v>
      </c>
      <c r="DH29">
        <f t="shared" si="20"/>
        <v>0</v>
      </c>
      <c r="DI29">
        <f t="shared" si="6"/>
        <v>0</v>
      </c>
      <c r="DJ29">
        <f t="shared" si="21"/>
        <v>0</v>
      </c>
      <c r="DK29">
        <v>0</v>
      </c>
      <c r="DL29" t="s">
        <v>230</v>
      </c>
      <c r="DM29">
        <v>0</v>
      </c>
      <c r="DN29" t="s">
        <v>225</v>
      </c>
      <c r="DO29">
        <v>14.54</v>
      </c>
    </row>
    <row r="30" spans="1:119" x14ac:dyDescent="0.2">
      <c r="A30">
        <f>ROW(Source!A37)</f>
        <v>37</v>
      </c>
      <c r="B30">
        <v>83376404</v>
      </c>
      <c r="C30">
        <v>83376602</v>
      </c>
      <c r="D30">
        <v>81593648</v>
      </c>
      <c r="E30">
        <v>1</v>
      </c>
      <c r="F30">
        <v>1</v>
      </c>
      <c r="G30">
        <v>1079</v>
      </c>
      <c r="H30">
        <v>2</v>
      </c>
      <c r="I30" t="s">
        <v>246</v>
      </c>
      <c r="J30" t="s">
        <v>247</v>
      </c>
      <c r="K30" t="s">
        <v>248</v>
      </c>
      <c r="L30">
        <v>1368</v>
      </c>
      <c r="N30">
        <v>1011</v>
      </c>
      <c r="O30" t="s">
        <v>229</v>
      </c>
      <c r="P30" t="s">
        <v>229</v>
      </c>
      <c r="Q30">
        <v>1</v>
      </c>
      <c r="W30">
        <v>0</v>
      </c>
      <c r="X30">
        <v>888903284</v>
      </c>
      <c r="Y30">
        <f t="shared" si="13"/>
        <v>0.13799999999999998</v>
      </c>
      <c r="AA30">
        <v>0</v>
      </c>
      <c r="AB30">
        <v>2084.15</v>
      </c>
      <c r="AC30">
        <v>735.58</v>
      </c>
      <c r="AD30">
        <v>0</v>
      </c>
      <c r="AE30">
        <v>0</v>
      </c>
      <c r="AF30">
        <v>140.38</v>
      </c>
      <c r="AG30">
        <v>12.62</v>
      </c>
      <c r="AH30">
        <v>0</v>
      </c>
      <c r="AI30">
        <v>1</v>
      </c>
      <c r="AJ30">
        <v>14.18</v>
      </c>
      <c r="AK30">
        <v>55.67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0.12</v>
      </c>
      <c r="AU30" t="s">
        <v>26</v>
      </c>
      <c r="AV30">
        <v>0</v>
      </c>
      <c r="AW30">
        <v>2</v>
      </c>
      <c r="AX30">
        <v>83376636</v>
      </c>
      <c r="AY30">
        <v>1</v>
      </c>
      <c r="AZ30">
        <v>2048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0</v>
      </c>
      <c r="CX30">
        <f>ROUND(Y30*Source!I37,9)</f>
        <v>0</v>
      </c>
      <c r="CY30">
        <f t="shared" si="16"/>
        <v>2084.15</v>
      </c>
      <c r="CZ30">
        <f t="shared" si="17"/>
        <v>140.38</v>
      </c>
      <c r="DA30">
        <f t="shared" si="18"/>
        <v>14.18</v>
      </c>
      <c r="DB30">
        <f t="shared" si="14"/>
        <v>19.377500000000001</v>
      </c>
      <c r="DC30">
        <f t="shared" si="15"/>
        <v>1.7364999999999999</v>
      </c>
      <c r="DD30" t="s">
        <v>3</v>
      </c>
      <c r="DE30" t="s">
        <v>3</v>
      </c>
      <c r="DF30">
        <f t="shared" si="3"/>
        <v>0</v>
      </c>
      <c r="DG30">
        <f t="shared" si="19"/>
        <v>0</v>
      </c>
      <c r="DH30">
        <f t="shared" si="20"/>
        <v>0</v>
      </c>
      <c r="DI30">
        <f t="shared" si="6"/>
        <v>0</v>
      </c>
      <c r="DJ30">
        <f t="shared" si="21"/>
        <v>0</v>
      </c>
      <c r="DK30">
        <v>0</v>
      </c>
      <c r="DL30" t="s">
        <v>230</v>
      </c>
      <c r="DM30">
        <v>0</v>
      </c>
      <c r="DN30" t="s">
        <v>225</v>
      </c>
      <c r="DO30">
        <v>12.62</v>
      </c>
    </row>
    <row r="31" spans="1:119" x14ac:dyDescent="0.2">
      <c r="A31">
        <f>ROW(Source!A37)</f>
        <v>37</v>
      </c>
      <c r="B31">
        <v>83376404</v>
      </c>
      <c r="C31">
        <v>83376602</v>
      </c>
      <c r="D31">
        <v>81593763</v>
      </c>
      <c r="E31">
        <v>1</v>
      </c>
      <c r="F31">
        <v>1</v>
      </c>
      <c r="G31">
        <v>1079</v>
      </c>
      <c r="H31">
        <v>2</v>
      </c>
      <c r="I31" t="s">
        <v>249</v>
      </c>
      <c r="J31" t="s">
        <v>250</v>
      </c>
      <c r="K31" t="s">
        <v>251</v>
      </c>
      <c r="L31">
        <v>1368</v>
      </c>
      <c r="N31">
        <v>1011</v>
      </c>
      <c r="O31" t="s">
        <v>229</v>
      </c>
      <c r="P31" t="s">
        <v>229</v>
      </c>
      <c r="Q31">
        <v>1</v>
      </c>
      <c r="W31">
        <v>0</v>
      </c>
      <c r="X31">
        <v>415156986</v>
      </c>
      <c r="Y31">
        <f t="shared" si="13"/>
        <v>1.012</v>
      </c>
      <c r="AA31">
        <v>0</v>
      </c>
      <c r="AB31">
        <v>1765.39</v>
      </c>
      <c r="AC31">
        <v>986.79</v>
      </c>
      <c r="AD31">
        <v>0</v>
      </c>
      <c r="AE31">
        <v>0</v>
      </c>
      <c r="AF31">
        <v>80.14</v>
      </c>
      <c r="AG31">
        <v>16.93</v>
      </c>
      <c r="AH31">
        <v>0</v>
      </c>
      <c r="AI31">
        <v>1</v>
      </c>
      <c r="AJ31">
        <v>21.04</v>
      </c>
      <c r="AK31">
        <v>55.67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0.88</v>
      </c>
      <c r="AU31" t="s">
        <v>26</v>
      </c>
      <c r="AV31">
        <v>0</v>
      </c>
      <c r="AW31">
        <v>2</v>
      </c>
      <c r="AX31">
        <v>83376637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ROUND(Y31*Source!I37*DO31,9)</f>
        <v>0</v>
      </c>
      <c r="CX31">
        <f>ROUND(Y31*Source!I37,9)</f>
        <v>0</v>
      </c>
      <c r="CY31">
        <f t="shared" si="16"/>
        <v>1765.39</v>
      </c>
      <c r="CZ31">
        <f t="shared" si="17"/>
        <v>80.14</v>
      </c>
      <c r="DA31">
        <f t="shared" si="18"/>
        <v>21.04</v>
      </c>
      <c r="DB31">
        <f t="shared" si="14"/>
        <v>81.097999999999999</v>
      </c>
      <c r="DC31">
        <f t="shared" si="15"/>
        <v>17.135000000000002</v>
      </c>
      <c r="DD31" t="s">
        <v>3</v>
      </c>
      <c r="DE31" t="s">
        <v>3</v>
      </c>
      <c r="DF31">
        <f t="shared" si="3"/>
        <v>0</v>
      </c>
      <c r="DG31">
        <f t="shared" si="19"/>
        <v>0</v>
      </c>
      <c r="DH31">
        <f t="shared" si="20"/>
        <v>0</v>
      </c>
      <c r="DI31">
        <f t="shared" si="6"/>
        <v>0</v>
      </c>
      <c r="DJ31">
        <f t="shared" si="21"/>
        <v>0</v>
      </c>
      <c r="DK31">
        <v>0</v>
      </c>
      <c r="DL31" t="s">
        <v>230</v>
      </c>
      <c r="DM31">
        <v>0</v>
      </c>
      <c r="DN31" t="s">
        <v>225</v>
      </c>
      <c r="DO31">
        <v>16.93</v>
      </c>
    </row>
    <row r="32" spans="1:119" x14ac:dyDescent="0.2">
      <c r="A32">
        <f>ROW(Source!A37)</f>
        <v>37</v>
      </c>
      <c r="B32">
        <v>83376404</v>
      </c>
      <c r="C32">
        <v>83376602</v>
      </c>
      <c r="D32">
        <v>81562911</v>
      </c>
      <c r="E32">
        <v>1</v>
      </c>
      <c r="F32">
        <v>1</v>
      </c>
      <c r="G32">
        <v>1079</v>
      </c>
      <c r="H32">
        <v>3</v>
      </c>
      <c r="I32" t="s">
        <v>252</v>
      </c>
      <c r="J32" t="s">
        <v>253</v>
      </c>
      <c r="K32" t="s">
        <v>254</v>
      </c>
      <c r="L32">
        <v>1348</v>
      </c>
      <c r="N32">
        <v>1009</v>
      </c>
      <c r="O32" t="s">
        <v>255</v>
      </c>
      <c r="P32" t="s">
        <v>255</v>
      </c>
      <c r="Q32">
        <v>1000</v>
      </c>
      <c r="W32">
        <v>0</v>
      </c>
      <c r="X32">
        <v>-1285726803</v>
      </c>
      <c r="Y32">
        <f>AT32</f>
        <v>1.505E-3</v>
      </c>
      <c r="AA32">
        <v>33666.97</v>
      </c>
      <c r="AB32">
        <v>0</v>
      </c>
      <c r="AC32">
        <v>0</v>
      </c>
      <c r="AD32">
        <v>0</v>
      </c>
      <c r="AE32">
        <v>5767.47</v>
      </c>
      <c r="AF32">
        <v>0</v>
      </c>
      <c r="AG32">
        <v>0</v>
      </c>
      <c r="AH32">
        <v>0</v>
      </c>
      <c r="AI32">
        <v>5.41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1.505E-3</v>
      </c>
      <c r="AU32" t="s">
        <v>3</v>
      </c>
      <c r="AV32">
        <v>0</v>
      </c>
      <c r="AW32">
        <v>2</v>
      </c>
      <c r="AX32">
        <v>83376638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0</v>
      </c>
      <c r="CY32">
        <f>AA32</f>
        <v>33666.97</v>
      </c>
      <c r="CZ32">
        <f>AE32</f>
        <v>5767.47</v>
      </c>
      <c r="DA32">
        <f>AI32</f>
        <v>5.41</v>
      </c>
      <c r="DB32">
        <f>ROUND(ROUND(AT32*CZ32,2),6)</f>
        <v>8.68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0</v>
      </c>
      <c r="DG32">
        <f t="shared" ref="DG32:DG50" si="22">ROUND(ROUND(AF32,2)*CX32,2)</f>
        <v>0</v>
      </c>
      <c r="DH32">
        <f t="shared" ref="DH32:DH50" si="23">ROUND(ROUND(AG32,2)*CX32,2)</f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83376404</v>
      </c>
      <c r="C33">
        <v>83376602</v>
      </c>
      <c r="D33">
        <v>81562276</v>
      </c>
      <c r="E33">
        <v>1</v>
      </c>
      <c r="F33">
        <v>1</v>
      </c>
      <c r="G33">
        <v>1079</v>
      </c>
      <c r="H33">
        <v>3</v>
      </c>
      <c r="I33" t="s">
        <v>256</v>
      </c>
      <c r="J33" t="s">
        <v>257</v>
      </c>
      <c r="K33" t="s">
        <v>258</v>
      </c>
      <c r="L33">
        <v>1339</v>
      </c>
      <c r="N33">
        <v>1007</v>
      </c>
      <c r="O33" t="s">
        <v>259</v>
      </c>
      <c r="P33" t="s">
        <v>259</v>
      </c>
      <c r="Q33">
        <v>1</v>
      </c>
      <c r="W33">
        <v>0</v>
      </c>
      <c r="X33">
        <v>-159086685</v>
      </c>
      <c r="Y33">
        <f>AT33</f>
        <v>1.9</v>
      </c>
      <c r="AA33">
        <v>59.12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7.75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1.9</v>
      </c>
      <c r="AU33" t="s">
        <v>3</v>
      </c>
      <c r="AV33">
        <v>0</v>
      </c>
      <c r="AW33">
        <v>2</v>
      </c>
      <c r="AX33">
        <v>83376639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ROUND(Y33*Source!I37,9)</f>
        <v>0</v>
      </c>
      <c r="CY33">
        <f>AA33</f>
        <v>59.12</v>
      </c>
      <c r="CZ33">
        <f>AE33</f>
        <v>7.07</v>
      </c>
      <c r="DA33">
        <f>AI33</f>
        <v>7.75</v>
      </c>
      <c r="DB33">
        <f>ROUND(ROUND(AT33*CZ33,2),6)</f>
        <v>13.43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22"/>
        <v>0</v>
      </c>
      <c r="DH33">
        <f t="shared" si="23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83376404</v>
      </c>
      <c r="C34">
        <v>83376602</v>
      </c>
      <c r="D34">
        <v>80598248</v>
      </c>
      <c r="E34">
        <v>1</v>
      </c>
      <c r="F34">
        <v>1</v>
      </c>
      <c r="G34">
        <v>1079</v>
      </c>
      <c r="H34">
        <v>3</v>
      </c>
      <c r="I34" t="s">
        <v>46</v>
      </c>
      <c r="J34" t="s">
        <v>49</v>
      </c>
      <c r="K34" t="s">
        <v>47</v>
      </c>
      <c r="L34">
        <v>1346</v>
      </c>
      <c r="N34">
        <v>1009</v>
      </c>
      <c r="O34" t="s">
        <v>48</v>
      </c>
      <c r="P34" t="s">
        <v>48</v>
      </c>
      <c r="Q34">
        <v>1</v>
      </c>
      <c r="W34">
        <v>0</v>
      </c>
      <c r="X34">
        <v>-1873954866</v>
      </c>
      <c r="Y34">
        <f>AT34</f>
        <v>116.8</v>
      </c>
      <c r="AA34">
        <v>36.46</v>
      </c>
      <c r="AB34">
        <v>0</v>
      </c>
      <c r="AC34">
        <v>0</v>
      </c>
      <c r="AD34">
        <v>0</v>
      </c>
      <c r="AE34">
        <v>11.3</v>
      </c>
      <c r="AF34">
        <v>0</v>
      </c>
      <c r="AG34">
        <v>0</v>
      </c>
      <c r="AH34">
        <v>0</v>
      </c>
      <c r="AI34">
        <v>2.99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116.8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ROUND(Y34*Source!I37,9)</f>
        <v>0</v>
      </c>
      <c r="CY34">
        <f>AA34</f>
        <v>36.46</v>
      </c>
      <c r="CZ34">
        <f>AE34</f>
        <v>11.3</v>
      </c>
      <c r="DA34">
        <f>AI34</f>
        <v>2.99</v>
      </c>
      <c r="DB34">
        <f>ROUND(ROUND(AT34*CZ34,2),6)</f>
        <v>1319.84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22"/>
        <v>0</v>
      </c>
      <c r="DH34">
        <f t="shared" si="23"/>
        <v>0</v>
      </c>
      <c r="DI34">
        <f t="shared" si="6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83376404</v>
      </c>
      <c r="C35">
        <v>83376602</v>
      </c>
      <c r="D35">
        <v>80598249</v>
      </c>
      <c r="E35">
        <v>1</v>
      </c>
      <c r="F35">
        <v>1</v>
      </c>
      <c r="G35">
        <v>1079</v>
      </c>
      <c r="H35">
        <v>3</v>
      </c>
      <c r="I35" t="s">
        <v>50</v>
      </c>
      <c r="J35" t="s">
        <v>51</v>
      </c>
      <c r="K35" t="s">
        <v>336</v>
      </c>
      <c r="L35">
        <v>1346</v>
      </c>
      <c r="N35">
        <v>1009</v>
      </c>
      <c r="O35" t="s">
        <v>48</v>
      </c>
      <c r="P35" t="s">
        <v>48</v>
      </c>
      <c r="Q35">
        <v>1</v>
      </c>
      <c r="W35">
        <v>0</v>
      </c>
      <c r="X35">
        <v>474315206</v>
      </c>
      <c r="Y35">
        <f>AT35</f>
        <v>5.7</v>
      </c>
      <c r="AA35">
        <v>1572.08</v>
      </c>
      <c r="AB35">
        <v>0</v>
      </c>
      <c r="AC35">
        <v>0</v>
      </c>
      <c r="AD35">
        <v>0</v>
      </c>
      <c r="AE35">
        <v>109.63</v>
      </c>
      <c r="AF35">
        <v>0</v>
      </c>
      <c r="AG35">
        <v>0</v>
      </c>
      <c r="AH35">
        <v>0</v>
      </c>
      <c r="AI35">
        <v>13.29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5.7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ROUND(Y35*Source!I37,9)</f>
        <v>0</v>
      </c>
      <c r="CY35">
        <f>AA35</f>
        <v>1572.08</v>
      </c>
      <c r="CZ35">
        <f>AE35</f>
        <v>109.63</v>
      </c>
      <c r="DA35">
        <f>AI35</f>
        <v>13.29</v>
      </c>
      <c r="DB35">
        <f>ROUND(ROUND(AT35*CZ35,2),6)</f>
        <v>624.89</v>
      </c>
      <c r="DC35">
        <f>ROUND(ROUND(AT35*AG35,2),6)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22"/>
        <v>0</v>
      </c>
      <c r="DH35">
        <f t="shared" si="23"/>
        <v>0</v>
      </c>
      <c r="DI35">
        <f t="shared" si="6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83376404</v>
      </c>
      <c r="C36">
        <v>83376602</v>
      </c>
      <c r="D36">
        <v>81564305</v>
      </c>
      <c r="E36">
        <v>1</v>
      </c>
      <c r="F36">
        <v>1</v>
      </c>
      <c r="G36">
        <v>1079</v>
      </c>
      <c r="H36">
        <v>3</v>
      </c>
      <c r="I36" t="s">
        <v>260</v>
      </c>
      <c r="J36" t="s">
        <v>261</v>
      </c>
      <c r="K36" t="s">
        <v>262</v>
      </c>
      <c r="L36">
        <v>1346</v>
      </c>
      <c r="N36">
        <v>1009</v>
      </c>
      <c r="O36" t="s">
        <v>48</v>
      </c>
      <c r="P36" t="s">
        <v>48</v>
      </c>
      <c r="Q36">
        <v>1</v>
      </c>
      <c r="W36">
        <v>0</v>
      </c>
      <c r="X36">
        <v>1648040167</v>
      </c>
      <c r="Y36">
        <f>AT36</f>
        <v>4.3200000000000002E-2</v>
      </c>
      <c r="AA36">
        <v>86.65</v>
      </c>
      <c r="AB36">
        <v>0</v>
      </c>
      <c r="AC36">
        <v>0</v>
      </c>
      <c r="AD36">
        <v>0</v>
      </c>
      <c r="AE36">
        <v>7.47</v>
      </c>
      <c r="AF36">
        <v>0</v>
      </c>
      <c r="AG36">
        <v>0</v>
      </c>
      <c r="AH36">
        <v>0</v>
      </c>
      <c r="AI36">
        <v>10.75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4.3200000000000002E-2</v>
      </c>
      <c r="AU36" t="s">
        <v>3</v>
      </c>
      <c r="AV36">
        <v>0</v>
      </c>
      <c r="AW36">
        <v>2</v>
      </c>
      <c r="AX36">
        <v>83376640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ROUND(Y36*Source!I37,9)</f>
        <v>0</v>
      </c>
      <c r="CY36">
        <f>AA36</f>
        <v>86.65</v>
      </c>
      <c r="CZ36">
        <f>AE36</f>
        <v>7.47</v>
      </c>
      <c r="DA36">
        <f>AI36</f>
        <v>10.75</v>
      </c>
      <c r="DB36">
        <f>ROUND(ROUND(AT36*CZ36,2),6)</f>
        <v>0.32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22"/>
        <v>0</v>
      </c>
      <c r="DH36">
        <f t="shared" si="23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83376402</v>
      </c>
      <c r="C37">
        <v>83382444</v>
      </c>
      <c r="D37">
        <v>81523545</v>
      </c>
      <c r="E37">
        <v>1079</v>
      </c>
      <c r="F37">
        <v>1</v>
      </c>
      <c r="G37">
        <v>1079</v>
      </c>
      <c r="H37">
        <v>1</v>
      </c>
      <c r="I37" t="s">
        <v>223</v>
      </c>
      <c r="J37" t="s">
        <v>3</v>
      </c>
      <c r="K37" t="s">
        <v>224</v>
      </c>
      <c r="L37">
        <v>1191</v>
      </c>
      <c r="N37">
        <v>1013</v>
      </c>
      <c r="O37" t="s">
        <v>225</v>
      </c>
      <c r="P37" t="s">
        <v>225</v>
      </c>
      <c r="Q37">
        <v>1</v>
      </c>
      <c r="W37">
        <v>0</v>
      </c>
      <c r="X37">
        <v>476480486</v>
      </c>
      <c r="Y37">
        <f t="shared" ref="Y37:Y44" si="24">(AT37*1.15)</f>
        <v>2.3919999999999999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2.08</v>
      </c>
      <c r="AU37" t="s">
        <v>26</v>
      </c>
      <c r="AV37">
        <v>1</v>
      </c>
      <c r="AW37">
        <v>2</v>
      </c>
      <c r="AX37">
        <v>83382445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ROUND(AT37*Source!I42*AH37*AL37,2)</f>
        <v>0</v>
      </c>
      <c r="CV37">
        <f>ROUND(Y37*Source!I42,9)</f>
        <v>0</v>
      </c>
      <c r="CW37">
        <v>0</v>
      </c>
      <c r="CX37">
        <f>ROUND(Y37*Source!I42,9)</f>
        <v>0</v>
      </c>
      <c r="CY37">
        <f>AD37</f>
        <v>0</v>
      </c>
      <c r="CZ37">
        <f>AH37</f>
        <v>0</v>
      </c>
      <c r="DA37">
        <f>AL37</f>
        <v>1</v>
      </c>
      <c r="DB37">
        <f t="shared" ref="DB37:DB44" si="25">ROUND((ROUND(AT37*CZ37,2)*1.15),6)</f>
        <v>0</v>
      </c>
      <c r="DC37">
        <f t="shared" ref="DC37:DC44" si="26">ROUND((ROUND(AT37*AG37,2)*1.15),6)</f>
        <v>0</v>
      </c>
      <c r="DD37" t="s">
        <v>3</v>
      </c>
      <c r="DE37" t="s">
        <v>3</v>
      </c>
      <c r="DF37">
        <f t="shared" ref="DF37:DF57" si="27">ROUND(ROUND(AE37,2)*CX37,2)</f>
        <v>0</v>
      </c>
      <c r="DG37">
        <f t="shared" si="22"/>
        <v>0</v>
      </c>
      <c r="DH37">
        <f t="shared" si="23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83376402</v>
      </c>
      <c r="C38">
        <v>83382444</v>
      </c>
      <c r="D38">
        <v>81593907</v>
      </c>
      <c r="E38">
        <v>1</v>
      </c>
      <c r="F38">
        <v>1</v>
      </c>
      <c r="G38">
        <v>1079</v>
      </c>
      <c r="H38">
        <v>2</v>
      </c>
      <c r="I38" t="s">
        <v>234</v>
      </c>
      <c r="J38" t="s">
        <v>235</v>
      </c>
      <c r="K38" t="s">
        <v>236</v>
      </c>
      <c r="L38">
        <v>1368</v>
      </c>
      <c r="N38">
        <v>1011</v>
      </c>
      <c r="O38" t="s">
        <v>229</v>
      </c>
      <c r="P38" t="s">
        <v>229</v>
      </c>
      <c r="Q38">
        <v>1</v>
      </c>
      <c r="W38">
        <v>0</v>
      </c>
      <c r="X38">
        <v>-1659820</v>
      </c>
      <c r="Y38">
        <f t="shared" si="24"/>
        <v>0.13799999999999998</v>
      </c>
      <c r="AA38">
        <v>0</v>
      </c>
      <c r="AB38">
        <v>13.59</v>
      </c>
      <c r="AC38">
        <v>3.53</v>
      </c>
      <c r="AD38">
        <v>0</v>
      </c>
      <c r="AE38">
        <v>0</v>
      </c>
      <c r="AF38">
        <v>12.98</v>
      </c>
      <c r="AG38">
        <v>3.37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0.12</v>
      </c>
      <c r="AU38" t="s">
        <v>26</v>
      </c>
      <c r="AV38">
        <v>0</v>
      </c>
      <c r="AW38">
        <v>2</v>
      </c>
      <c r="AX38">
        <v>83382446</v>
      </c>
      <c r="AY38">
        <v>1</v>
      </c>
      <c r="AZ38">
        <v>2048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ROUND(Y38*Source!I42*DO38,9)</f>
        <v>0</v>
      </c>
      <c r="CX38">
        <f>ROUND(Y38*Source!I42,9)</f>
        <v>0</v>
      </c>
      <c r="CY38">
        <f t="shared" ref="CY38:CY44" si="28">AB38</f>
        <v>13.59</v>
      </c>
      <c r="CZ38">
        <f t="shared" ref="CZ38:CZ44" si="29">AF38</f>
        <v>12.98</v>
      </c>
      <c r="DA38">
        <f t="shared" ref="DA38:DA44" si="30">AJ38</f>
        <v>1</v>
      </c>
      <c r="DB38">
        <f t="shared" si="25"/>
        <v>1.794</v>
      </c>
      <c r="DC38">
        <f t="shared" si="26"/>
        <v>0.46</v>
      </c>
      <c r="DD38" t="s">
        <v>3</v>
      </c>
      <c r="DE38" t="s">
        <v>3</v>
      </c>
      <c r="DF38">
        <f t="shared" si="27"/>
        <v>0</v>
      </c>
      <c r="DG38">
        <f t="shared" si="22"/>
        <v>0</v>
      </c>
      <c r="DH38">
        <f t="shared" si="23"/>
        <v>0</v>
      </c>
      <c r="DI38">
        <f t="shared" si="6"/>
        <v>0</v>
      </c>
      <c r="DJ38">
        <f t="shared" ref="DJ38:DJ44" si="31">DG38</f>
        <v>0</v>
      </c>
      <c r="DK38">
        <v>0</v>
      </c>
      <c r="DL38" t="s">
        <v>230</v>
      </c>
      <c r="DM38">
        <v>0</v>
      </c>
      <c r="DN38" t="s">
        <v>225</v>
      </c>
      <c r="DO38">
        <v>3.37</v>
      </c>
    </row>
    <row r="39" spans="1:119" x14ac:dyDescent="0.2">
      <c r="A39">
        <f>ROW(Source!A42)</f>
        <v>42</v>
      </c>
      <c r="B39">
        <v>83376402</v>
      </c>
      <c r="C39">
        <v>83382444</v>
      </c>
      <c r="D39">
        <v>81594211</v>
      </c>
      <c r="E39">
        <v>1</v>
      </c>
      <c r="F39">
        <v>1</v>
      </c>
      <c r="G39">
        <v>1079</v>
      </c>
      <c r="H39">
        <v>2</v>
      </c>
      <c r="I39" t="s">
        <v>226</v>
      </c>
      <c r="J39" t="s">
        <v>227</v>
      </c>
      <c r="K39" t="s">
        <v>228</v>
      </c>
      <c r="L39">
        <v>1368</v>
      </c>
      <c r="N39">
        <v>1011</v>
      </c>
      <c r="O39" t="s">
        <v>229</v>
      </c>
      <c r="P39" t="s">
        <v>229</v>
      </c>
      <c r="Q39">
        <v>1</v>
      </c>
      <c r="W39">
        <v>0</v>
      </c>
      <c r="X39">
        <v>942773185</v>
      </c>
      <c r="Y39">
        <f t="shared" si="24"/>
        <v>1.012</v>
      </c>
      <c r="AA39">
        <v>0</v>
      </c>
      <c r="AB39">
        <v>2065.0500000000002</v>
      </c>
      <c r="AC39">
        <v>40.770000000000003</v>
      </c>
      <c r="AD39">
        <v>0</v>
      </c>
      <c r="AE39">
        <v>0</v>
      </c>
      <c r="AF39">
        <v>1972.35</v>
      </c>
      <c r="AG39">
        <v>38.94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0.88</v>
      </c>
      <c r="AU39" t="s">
        <v>26</v>
      </c>
      <c r="AV39">
        <v>0</v>
      </c>
      <c r="AW39">
        <v>2</v>
      </c>
      <c r="AX39">
        <v>83382447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ROUND(Y39*Source!I42*DO39,9)</f>
        <v>0</v>
      </c>
      <c r="CX39">
        <f>ROUND(Y39*Source!I42,9)</f>
        <v>0</v>
      </c>
      <c r="CY39">
        <f t="shared" si="28"/>
        <v>2065.0500000000002</v>
      </c>
      <c r="CZ39">
        <f t="shared" si="29"/>
        <v>1972.35</v>
      </c>
      <c r="DA39">
        <f t="shared" si="30"/>
        <v>1</v>
      </c>
      <c r="DB39">
        <f t="shared" si="25"/>
        <v>1996.0205000000001</v>
      </c>
      <c r="DC39">
        <f t="shared" si="26"/>
        <v>39.410499999999999</v>
      </c>
      <c r="DD39" t="s">
        <v>3</v>
      </c>
      <c r="DE39" t="s">
        <v>3</v>
      </c>
      <c r="DF39">
        <f t="shared" si="27"/>
        <v>0</v>
      </c>
      <c r="DG39">
        <f t="shared" si="22"/>
        <v>0</v>
      </c>
      <c r="DH39">
        <f t="shared" si="23"/>
        <v>0</v>
      </c>
      <c r="DI39">
        <f t="shared" si="6"/>
        <v>0</v>
      </c>
      <c r="DJ39">
        <f t="shared" si="31"/>
        <v>0</v>
      </c>
      <c r="DK39">
        <v>0</v>
      </c>
      <c r="DL39" t="s">
        <v>230</v>
      </c>
      <c r="DM39">
        <v>0</v>
      </c>
      <c r="DN39" t="s">
        <v>225</v>
      </c>
      <c r="DO39">
        <v>38.94</v>
      </c>
    </row>
    <row r="40" spans="1:119" x14ac:dyDescent="0.2">
      <c r="A40">
        <f>ROW(Source!A42)</f>
        <v>42</v>
      </c>
      <c r="B40">
        <v>83376402</v>
      </c>
      <c r="C40">
        <v>83382444</v>
      </c>
      <c r="D40">
        <v>81594108</v>
      </c>
      <c r="E40">
        <v>1</v>
      </c>
      <c r="F40">
        <v>1</v>
      </c>
      <c r="G40">
        <v>1079</v>
      </c>
      <c r="H40">
        <v>2</v>
      </c>
      <c r="I40" t="s">
        <v>237</v>
      </c>
      <c r="J40" t="s">
        <v>238</v>
      </c>
      <c r="K40" t="s">
        <v>239</v>
      </c>
      <c r="L40">
        <v>1368</v>
      </c>
      <c r="N40">
        <v>1011</v>
      </c>
      <c r="O40" t="s">
        <v>229</v>
      </c>
      <c r="P40" t="s">
        <v>229</v>
      </c>
      <c r="Q40">
        <v>1</v>
      </c>
      <c r="W40">
        <v>0</v>
      </c>
      <c r="X40">
        <v>-65216743</v>
      </c>
      <c r="Y40">
        <f t="shared" si="24"/>
        <v>0.1265</v>
      </c>
      <c r="AA40">
        <v>0</v>
      </c>
      <c r="AB40">
        <v>190.11</v>
      </c>
      <c r="AC40">
        <v>15.22</v>
      </c>
      <c r="AD40">
        <v>0</v>
      </c>
      <c r="AE40">
        <v>0</v>
      </c>
      <c r="AF40">
        <v>181.58</v>
      </c>
      <c r="AG40">
        <v>14.54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0.11</v>
      </c>
      <c r="AU40" t="s">
        <v>26</v>
      </c>
      <c r="AV40">
        <v>0</v>
      </c>
      <c r="AW40">
        <v>2</v>
      </c>
      <c r="AX40">
        <v>83382448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ROUND(Y40*Source!I42*DO40,9)</f>
        <v>0</v>
      </c>
      <c r="CX40">
        <f>ROUND(Y40*Source!I42,9)</f>
        <v>0</v>
      </c>
      <c r="CY40">
        <f t="shared" si="28"/>
        <v>190.11</v>
      </c>
      <c r="CZ40">
        <f t="shared" si="29"/>
        <v>181.58</v>
      </c>
      <c r="DA40">
        <f t="shared" si="30"/>
        <v>1</v>
      </c>
      <c r="DB40">
        <f t="shared" si="25"/>
        <v>22.965499999999999</v>
      </c>
      <c r="DC40">
        <f t="shared" si="26"/>
        <v>1.84</v>
      </c>
      <c r="DD40" t="s">
        <v>3</v>
      </c>
      <c r="DE40" t="s">
        <v>3</v>
      </c>
      <c r="DF40">
        <f t="shared" si="27"/>
        <v>0</v>
      </c>
      <c r="DG40">
        <f t="shared" si="22"/>
        <v>0</v>
      </c>
      <c r="DH40">
        <f t="shared" si="23"/>
        <v>0</v>
      </c>
      <c r="DI40">
        <f t="shared" si="6"/>
        <v>0</v>
      </c>
      <c r="DJ40">
        <f t="shared" si="31"/>
        <v>0</v>
      </c>
      <c r="DK40">
        <v>0</v>
      </c>
      <c r="DL40" t="s">
        <v>230</v>
      </c>
      <c r="DM40">
        <v>0</v>
      </c>
      <c r="DN40" t="s">
        <v>225</v>
      </c>
      <c r="DO40">
        <v>14.54</v>
      </c>
    </row>
    <row r="41" spans="1:119" x14ac:dyDescent="0.2">
      <c r="A41">
        <f>ROW(Source!A42)</f>
        <v>42</v>
      </c>
      <c r="B41">
        <v>83376402</v>
      </c>
      <c r="C41">
        <v>83382444</v>
      </c>
      <c r="D41">
        <v>81594261</v>
      </c>
      <c r="E41">
        <v>1</v>
      </c>
      <c r="F41">
        <v>1</v>
      </c>
      <c r="G41">
        <v>1079</v>
      </c>
      <c r="H41">
        <v>2</v>
      </c>
      <c r="I41" t="s">
        <v>240</v>
      </c>
      <c r="J41" t="s">
        <v>241</v>
      </c>
      <c r="K41" t="s">
        <v>242</v>
      </c>
      <c r="L41">
        <v>1368</v>
      </c>
      <c r="N41">
        <v>1011</v>
      </c>
      <c r="O41" t="s">
        <v>229</v>
      </c>
      <c r="P41" t="s">
        <v>229</v>
      </c>
      <c r="Q41">
        <v>1</v>
      </c>
      <c r="W41">
        <v>0</v>
      </c>
      <c r="X41">
        <v>1206141177</v>
      </c>
      <c r="Y41">
        <f t="shared" si="24"/>
        <v>2.3E-2</v>
      </c>
      <c r="AA41">
        <v>0</v>
      </c>
      <c r="AB41">
        <v>131.27000000000001</v>
      </c>
      <c r="AC41">
        <v>13.21</v>
      </c>
      <c r="AD41">
        <v>0</v>
      </c>
      <c r="AE41">
        <v>0</v>
      </c>
      <c r="AF41">
        <v>125.38</v>
      </c>
      <c r="AG41">
        <v>12.62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26</v>
      </c>
      <c r="AV41">
        <v>0</v>
      </c>
      <c r="AW41">
        <v>2</v>
      </c>
      <c r="AX41">
        <v>83382449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ROUND(Y41*Source!I42*DO41,9)</f>
        <v>0</v>
      </c>
      <c r="CX41">
        <f>ROUND(Y41*Source!I42,9)</f>
        <v>0</v>
      </c>
      <c r="CY41">
        <f t="shared" si="28"/>
        <v>131.27000000000001</v>
      </c>
      <c r="CZ41">
        <f t="shared" si="29"/>
        <v>125.38</v>
      </c>
      <c r="DA41">
        <f t="shared" si="30"/>
        <v>1</v>
      </c>
      <c r="DB41">
        <f t="shared" si="25"/>
        <v>2.8864999999999998</v>
      </c>
      <c r="DC41">
        <f t="shared" si="26"/>
        <v>0.28749999999999998</v>
      </c>
      <c r="DD41" t="s">
        <v>3</v>
      </c>
      <c r="DE41" t="s">
        <v>3</v>
      </c>
      <c r="DF41">
        <f t="shared" si="27"/>
        <v>0</v>
      </c>
      <c r="DG41">
        <f t="shared" si="22"/>
        <v>0</v>
      </c>
      <c r="DH41">
        <f t="shared" si="23"/>
        <v>0</v>
      </c>
      <c r="DI41">
        <f t="shared" si="6"/>
        <v>0</v>
      </c>
      <c r="DJ41">
        <f t="shared" si="31"/>
        <v>0</v>
      </c>
      <c r="DK41">
        <v>0</v>
      </c>
      <c r="DL41" t="s">
        <v>230</v>
      </c>
      <c r="DM41">
        <v>0</v>
      </c>
      <c r="DN41" t="s">
        <v>225</v>
      </c>
      <c r="DO41">
        <v>12.62</v>
      </c>
    </row>
    <row r="42" spans="1:119" x14ac:dyDescent="0.2">
      <c r="A42">
        <f>ROW(Source!A42)</f>
        <v>42</v>
      </c>
      <c r="B42">
        <v>83376402</v>
      </c>
      <c r="C42">
        <v>83382444</v>
      </c>
      <c r="D42">
        <v>81593506</v>
      </c>
      <c r="E42">
        <v>1</v>
      </c>
      <c r="F42">
        <v>1</v>
      </c>
      <c r="G42">
        <v>1079</v>
      </c>
      <c r="H42">
        <v>2</v>
      </c>
      <c r="I42" t="s">
        <v>243</v>
      </c>
      <c r="J42" t="s">
        <v>244</v>
      </c>
      <c r="K42" t="s">
        <v>245</v>
      </c>
      <c r="L42">
        <v>1368</v>
      </c>
      <c r="N42">
        <v>1011</v>
      </c>
      <c r="O42" t="s">
        <v>229</v>
      </c>
      <c r="P42" t="s">
        <v>229</v>
      </c>
      <c r="Q42">
        <v>1</v>
      </c>
      <c r="W42">
        <v>0</v>
      </c>
      <c r="X42">
        <v>1518888019</v>
      </c>
      <c r="Y42">
        <f t="shared" si="24"/>
        <v>0.34499999999999997</v>
      </c>
      <c r="AA42">
        <v>0</v>
      </c>
      <c r="AB42">
        <v>146.57</v>
      </c>
      <c r="AC42">
        <v>15.22</v>
      </c>
      <c r="AD42">
        <v>0</v>
      </c>
      <c r="AE42">
        <v>0</v>
      </c>
      <c r="AF42">
        <v>139.99</v>
      </c>
      <c r="AG42">
        <v>14.54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0.3</v>
      </c>
      <c r="AU42" t="s">
        <v>26</v>
      </c>
      <c r="AV42">
        <v>0</v>
      </c>
      <c r="AW42">
        <v>2</v>
      </c>
      <c r="AX42">
        <v>83382450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ROUND(Y42*Source!I42*DO42,9)</f>
        <v>0</v>
      </c>
      <c r="CX42">
        <f>ROUND(Y42*Source!I42,9)</f>
        <v>0</v>
      </c>
      <c r="CY42">
        <f t="shared" si="28"/>
        <v>146.57</v>
      </c>
      <c r="CZ42">
        <f t="shared" si="29"/>
        <v>139.99</v>
      </c>
      <c r="DA42">
        <f t="shared" si="30"/>
        <v>1</v>
      </c>
      <c r="DB42">
        <f t="shared" si="25"/>
        <v>48.3</v>
      </c>
      <c r="DC42">
        <f t="shared" si="26"/>
        <v>5.0140000000000002</v>
      </c>
      <c r="DD42" t="s">
        <v>3</v>
      </c>
      <c r="DE42" t="s">
        <v>3</v>
      </c>
      <c r="DF42">
        <f t="shared" si="27"/>
        <v>0</v>
      </c>
      <c r="DG42">
        <f t="shared" si="22"/>
        <v>0</v>
      </c>
      <c r="DH42">
        <f t="shared" si="23"/>
        <v>0</v>
      </c>
      <c r="DI42">
        <f t="shared" si="6"/>
        <v>0</v>
      </c>
      <c r="DJ42">
        <f t="shared" si="31"/>
        <v>0</v>
      </c>
      <c r="DK42">
        <v>0</v>
      </c>
      <c r="DL42" t="s">
        <v>230</v>
      </c>
      <c r="DM42">
        <v>0</v>
      </c>
      <c r="DN42" t="s">
        <v>225</v>
      </c>
      <c r="DO42">
        <v>14.54</v>
      </c>
    </row>
    <row r="43" spans="1:119" x14ac:dyDescent="0.2">
      <c r="A43">
        <f>ROW(Source!A42)</f>
        <v>42</v>
      </c>
      <c r="B43">
        <v>83376402</v>
      </c>
      <c r="C43">
        <v>83382444</v>
      </c>
      <c r="D43">
        <v>81593648</v>
      </c>
      <c r="E43">
        <v>1</v>
      </c>
      <c r="F43">
        <v>1</v>
      </c>
      <c r="G43">
        <v>1079</v>
      </c>
      <c r="H43">
        <v>2</v>
      </c>
      <c r="I43" t="s">
        <v>246</v>
      </c>
      <c r="J43" t="s">
        <v>247</v>
      </c>
      <c r="K43" t="s">
        <v>248</v>
      </c>
      <c r="L43">
        <v>1368</v>
      </c>
      <c r="N43">
        <v>1011</v>
      </c>
      <c r="O43" t="s">
        <v>229</v>
      </c>
      <c r="P43" t="s">
        <v>229</v>
      </c>
      <c r="Q43">
        <v>1</v>
      </c>
      <c r="W43">
        <v>0</v>
      </c>
      <c r="X43">
        <v>888903284</v>
      </c>
      <c r="Y43">
        <f t="shared" si="24"/>
        <v>0.13799999999999998</v>
      </c>
      <c r="AA43">
        <v>0</v>
      </c>
      <c r="AB43">
        <v>146.97999999999999</v>
      </c>
      <c r="AC43">
        <v>13.21</v>
      </c>
      <c r="AD43">
        <v>0</v>
      </c>
      <c r="AE43">
        <v>0</v>
      </c>
      <c r="AF43">
        <v>140.38</v>
      </c>
      <c r="AG43">
        <v>12.62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0.12</v>
      </c>
      <c r="AU43" t="s">
        <v>26</v>
      </c>
      <c r="AV43">
        <v>0</v>
      </c>
      <c r="AW43">
        <v>2</v>
      </c>
      <c r="AX43">
        <v>83382451</v>
      </c>
      <c r="AY43">
        <v>1</v>
      </c>
      <c r="AZ43">
        <v>2048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ROUND(Y43*Source!I42*DO43,9)</f>
        <v>0</v>
      </c>
      <c r="CX43">
        <f>ROUND(Y43*Source!I42,9)</f>
        <v>0</v>
      </c>
      <c r="CY43">
        <f t="shared" si="28"/>
        <v>146.97999999999999</v>
      </c>
      <c r="CZ43">
        <f t="shared" si="29"/>
        <v>140.38</v>
      </c>
      <c r="DA43">
        <f t="shared" si="30"/>
        <v>1</v>
      </c>
      <c r="DB43">
        <f t="shared" si="25"/>
        <v>19.377500000000001</v>
      </c>
      <c r="DC43">
        <f t="shared" si="26"/>
        <v>1.7364999999999999</v>
      </c>
      <c r="DD43" t="s">
        <v>3</v>
      </c>
      <c r="DE43" t="s">
        <v>3</v>
      </c>
      <c r="DF43">
        <f t="shared" si="27"/>
        <v>0</v>
      </c>
      <c r="DG43">
        <f t="shared" si="22"/>
        <v>0</v>
      </c>
      <c r="DH43">
        <f t="shared" si="23"/>
        <v>0</v>
      </c>
      <c r="DI43">
        <f t="shared" si="6"/>
        <v>0</v>
      </c>
      <c r="DJ43">
        <f t="shared" si="31"/>
        <v>0</v>
      </c>
      <c r="DK43">
        <v>0</v>
      </c>
      <c r="DL43" t="s">
        <v>230</v>
      </c>
      <c r="DM43">
        <v>0</v>
      </c>
      <c r="DN43" t="s">
        <v>225</v>
      </c>
      <c r="DO43">
        <v>12.62</v>
      </c>
    </row>
    <row r="44" spans="1:119" x14ac:dyDescent="0.2">
      <c r="A44">
        <f>ROW(Source!A42)</f>
        <v>42</v>
      </c>
      <c r="B44">
        <v>83376402</v>
      </c>
      <c r="C44">
        <v>83382444</v>
      </c>
      <c r="D44">
        <v>81593763</v>
      </c>
      <c r="E44">
        <v>1</v>
      </c>
      <c r="F44">
        <v>1</v>
      </c>
      <c r="G44">
        <v>1079</v>
      </c>
      <c r="H44">
        <v>2</v>
      </c>
      <c r="I44" t="s">
        <v>249</v>
      </c>
      <c r="J44" t="s">
        <v>250</v>
      </c>
      <c r="K44" t="s">
        <v>251</v>
      </c>
      <c r="L44">
        <v>1368</v>
      </c>
      <c r="N44">
        <v>1011</v>
      </c>
      <c r="O44" t="s">
        <v>229</v>
      </c>
      <c r="P44" t="s">
        <v>229</v>
      </c>
      <c r="Q44">
        <v>1</v>
      </c>
      <c r="W44">
        <v>0</v>
      </c>
      <c r="X44">
        <v>415156986</v>
      </c>
      <c r="Y44">
        <f t="shared" si="24"/>
        <v>1.012</v>
      </c>
      <c r="AA44">
        <v>0</v>
      </c>
      <c r="AB44">
        <v>83.91</v>
      </c>
      <c r="AC44">
        <v>17.73</v>
      </c>
      <c r="AD44">
        <v>0</v>
      </c>
      <c r="AE44">
        <v>0</v>
      </c>
      <c r="AF44">
        <v>80.14</v>
      </c>
      <c r="AG44">
        <v>16.93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0.88</v>
      </c>
      <c r="AU44" t="s">
        <v>26</v>
      </c>
      <c r="AV44">
        <v>0</v>
      </c>
      <c r="AW44">
        <v>2</v>
      </c>
      <c r="AX44">
        <v>83382452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ROUND(Y44*Source!I42*DO44,9)</f>
        <v>0</v>
      </c>
      <c r="CX44">
        <f>ROUND(Y44*Source!I42,9)</f>
        <v>0</v>
      </c>
      <c r="CY44">
        <f t="shared" si="28"/>
        <v>83.91</v>
      </c>
      <c r="CZ44">
        <f t="shared" si="29"/>
        <v>80.14</v>
      </c>
      <c r="DA44">
        <f t="shared" si="30"/>
        <v>1</v>
      </c>
      <c r="DB44">
        <f t="shared" si="25"/>
        <v>81.097999999999999</v>
      </c>
      <c r="DC44">
        <f t="shared" si="26"/>
        <v>17.135000000000002</v>
      </c>
      <c r="DD44" t="s">
        <v>3</v>
      </c>
      <c r="DE44" t="s">
        <v>3</v>
      </c>
      <c r="DF44">
        <f t="shared" si="27"/>
        <v>0</v>
      </c>
      <c r="DG44">
        <f t="shared" si="22"/>
        <v>0</v>
      </c>
      <c r="DH44">
        <f t="shared" si="23"/>
        <v>0</v>
      </c>
      <c r="DI44">
        <f t="shared" si="6"/>
        <v>0</v>
      </c>
      <c r="DJ44">
        <f t="shared" si="31"/>
        <v>0</v>
      </c>
      <c r="DK44">
        <v>0</v>
      </c>
      <c r="DL44" t="s">
        <v>230</v>
      </c>
      <c r="DM44">
        <v>0</v>
      </c>
      <c r="DN44" t="s">
        <v>225</v>
      </c>
      <c r="DO44">
        <v>16.93</v>
      </c>
    </row>
    <row r="45" spans="1:119" x14ac:dyDescent="0.2">
      <c r="A45">
        <f>ROW(Source!A42)</f>
        <v>42</v>
      </c>
      <c r="B45">
        <v>83376402</v>
      </c>
      <c r="C45">
        <v>83382444</v>
      </c>
      <c r="D45">
        <v>81562911</v>
      </c>
      <c r="E45">
        <v>1</v>
      </c>
      <c r="F45">
        <v>1</v>
      </c>
      <c r="G45">
        <v>1079</v>
      </c>
      <c r="H45">
        <v>3</v>
      </c>
      <c r="I45" t="s">
        <v>252</v>
      </c>
      <c r="J45" t="s">
        <v>253</v>
      </c>
      <c r="K45" t="s">
        <v>254</v>
      </c>
      <c r="L45">
        <v>1348</v>
      </c>
      <c r="N45">
        <v>1009</v>
      </c>
      <c r="O45" t="s">
        <v>255</v>
      </c>
      <c r="P45" t="s">
        <v>255</v>
      </c>
      <c r="Q45">
        <v>1000</v>
      </c>
      <c r="W45">
        <v>0</v>
      </c>
      <c r="X45">
        <v>-1285726803</v>
      </c>
      <c r="Y45">
        <f>AT45</f>
        <v>1.505E-3</v>
      </c>
      <c r="AA45">
        <v>6223.1</v>
      </c>
      <c r="AB45">
        <v>0</v>
      </c>
      <c r="AC45">
        <v>0</v>
      </c>
      <c r="AD45">
        <v>0</v>
      </c>
      <c r="AE45">
        <v>5767.47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1.505E-3</v>
      </c>
      <c r="AU45" t="s">
        <v>3</v>
      </c>
      <c r="AV45">
        <v>0</v>
      </c>
      <c r="AW45">
        <v>2</v>
      </c>
      <c r="AX45">
        <v>83382453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ROUND(Y45*Source!I42,9)</f>
        <v>0</v>
      </c>
      <c r="CY45">
        <f>AA45</f>
        <v>6223.1</v>
      </c>
      <c r="CZ45">
        <f>AE45</f>
        <v>5767.47</v>
      </c>
      <c r="DA45">
        <f>AI45</f>
        <v>1</v>
      </c>
      <c r="DB45">
        <f>ROUND(ROUND(AT45*CZ45,2),6)</f>
        <v>8.68</v>
      </c>
      <c r="DC45">
        <f>ROUND(ROUND(AT45*AG45,2),6)</f>
        <v>0</v>
      </c>
      <c r="DD45" t="s">
        <v>3</v>
      </c>
      <c r="DE45" t="s">
        <v>3</v>
      </c>
      <c r="DF45">
        <f t="shared" si="27"/>
        <v>0</v>
      </c>
      <c r="DG45">
        <f t="shared" si="22"/>
        <v>0</v>
      </c>
      <c r="DH45">
        <f t="shared" si="23"/>
        <v>0</v>
      </c>
      <c r="DI45">
        <f t="shared" si="6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83376402</v>
      </c>
      <c r="C46">
        <v>83382444</v>
      </c>
      <c r="D46">
        <v>81562276</v>
      </c>
      <c r="E46">
        <v>1</v>
      </c>
      <c r="F46">
        <v>1</v>
      </c>
      <c r="G46">
        <v>1079</v>
      </c>
      <c r="H46">
        <v>3</v>
      </c>
      <c r="I46" t="s">
        <v>256</v>
      </c>
      <c r="J46" t="s">
        <v>257</v>
      </c>
      <c r="K46" t="s">
        <v>258</v>
      </c>
      <c r="L46">
        <v>1339</v>
      </c>
      <c r="N46">
        <v>1007</v>
      </c>
      <c r="O46" t="s">
        <v>259</v>
      </c>
      <c r="P46" t="s">
        <v>259</v>
      </c>
      <c r="Q46">
        <v>1</v>
      </c>
      <c r="W46">
        <v>0</v>
      </c>
      <c r="X46">
        <v>-159086685</v>
      </c>
      <c r="Y46">
        <f>AT46</f>
        <v>1.9</v>
      </c>
      <c r="AA46">
        <v>7.63</v>
      </c>
      <c r="AB46">
        <v>0</v>
      </c>
      <c r="AC46">
        <v>0</v>
      </c>
      <c r="AD46">
        <v>0</v>
      </c>
      <c r="AE46">
        <v>7.07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1.9</v>
      </c>
      <c r="AU46" t="s">
        <v>3</v>
      </c>
      <c r="AV46">
        <v>0</v>
      </c>
      <c r="AW46">
        <v>2</v>
      </c>
      <c r="AX46">
        <v>83382454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ROUND(Y46*Source!I42,9)</f>
        <v>0</v>
      </c>
      <c r="CY46">
        <f>AA46</f>
        <v>7.63</v>
      </c>
      <c r="CZ46">
        <f>AE46</f>
        <v>7.07</v>
      </c>
      <c r="DA46">
        <f>AI46</f>
        <v>1</v>
      </c>
      <c r="DB46">
        <f>ROUND(ROUND(AT46*CZ46,2),6)</f>
        <v>13.43</v>
      </c>
      <c r="DC46">
        <f>ROUND(ROUND(AT46*AG46,2),6)</f>
        <v>0</v>
      </c>
      <c r="DD46" t="s">
        <v>3</v>
      </c>
      <c r="DE46" t="s">
        <v>3</v>
      </c>
      <c r="DF46">
        <f t="shared" si="27"/>
        <v>0</v>
      </c>
      <c r="DG46">
        <f t="shared" si="22"/>
        <v>0</v>
      </c>
      <c r="DH46">
        <f t="shared" si="23"/>
        <v>0</v>
      </c>
      <c r="DI46">
        <f t="shared" si="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83376402</v>
      </c>
      <c r="C47">
        <v>83382444</v>
      </c>
      <c r="D47">
        <v>81563527</v>
      </c>
      <c r="E47">
        <v>1</v>
      </c>
      <c r="F47">
        <v>1</v>
      </c>
      <c r="G47">
        <v>1079</v>
      </c>
      <c r="H47">
        <v>3</v>
      </c>
      <c r="I47" t="s">
        <v>46</v>
      </c>
      <c r="J47" t="s">
        <v>49</v>
      </c>
      <c r="K47" t="s">
        <v>47</v>
      </c>
      <c r="L47">
        <v>1346</v>
      </c>
      <c r="N47">
        <v>1009</v>
      </c>
      <c r="O47" t="s">
        <v>48</v>
      </c>
      <c r="P47" t="s">
        <v>48</v>
      </c>
      <c r="Q47">
        <v>1</v>
      </c>
      <c r="W47">
        <v>0</v>
      </c>
      <c r="X47">
        <v>-1257485268</v>
      </c>
      <c r="Y47">
        <f>AT47</f>
        <v>116.8</v>
      </c>
      <c r="AA47">
        <v>12.19</v>
      </c>
      <c r="AB47">
        <v>0</v>
      </c>
      <c r="AC47">
        <v>0</v>
      </c>
      <c r="AD47">
        <v>0</v>
      </c>
      <c r="AE47">
        <v>11.3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116.8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ROUND(Y47*Source!I42,9)</f>
        <v>0</v>
      </c>
      <c r="CY47">
        <f>AA47</f>
        <v>12.19</v>
      </c>
      <c r="CZ47">
        <f>AE47</f>
        <v>11.3</v>
      </c>
      <c r="DA47">
        <f>AI47</f>
        <v>1</v>
      </c>
      <c r="DB47">
        <f>ROUND(ROUND(AT47*CZ47,2),6)</f>
        <v>1319.84</v>
      </c>
      <c r="DC47">
        <f>ROUND(ROUND(AT47*AG47,2),6)</f>
        <v>0</v>
      </c>
      <c r="DD47" t="s">
        <v>3</v>
      </c>
      <c r="DE47" t="s">
        <v>3</v>
      </c>
      <c r="DF47">
        <f t="shared" si="27"/>
        <v>0</v>
      </c>
      <c r="DG47">
        <f t="shared" si="22"/>
        <v>0</v>
      </c>
      <c r="DH47">
        <f t="shared" si="23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83376402</v>
      </c>
      <c r="C48">
        <v>83382444</v>
      </c>
      <c r="D48">
        <v>81564305</v>
      </c>
      <c r="E48">
        <v>1</v>
      </c>
      <c r="F48">
        <v>1</v>
      </c>
      <c r="G48">
        <v>1079</v>
      </c>
      <c r="H48">
        <v>3</v>
      </c>
      <c r="I48" t="s">
        <v>260</v>
      </c>
      <c r="J48" t="s">
        <v>261</v>
      </c>
      <c r="K48" t="s">
        <v>262</v>
      </c>
      <c r="L48">
        <v>1346</v>
      </c>
      <c r="N48">
        <v>1009</v>
      </c>
      <c r="O48" t="s">
        <v>48</v>
      </c>
      <c r="P48" t="s">
        <v>48</v>
      </c>
      <c r="Q48">
        <v>1</v>
      </c>
      <c r="W48">
        <v>0</v>
      </c>
      <c r="X48">
        <v>1648040167</v>
      </c>
      <c r="Y48">
        <f>AT48</f>
        <v>4.3200000000000002E-2</v>
      </c>
      <c r="AA48">
        <v>8.06</v>
      </c>
      <c r="AB48">
        <v>0</v>
      </c>
      <c r="AC48">
        <v>0</v>
      </c>
      <c r="AD48">
        <v>0</v>
      </c>
      <c r="AE48">
        <v>7.47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4.3200000000000002E-2</v>
      </c>
      <c r="AU48" t="s">
        <v>3</v>
      </c>
      <c r="AV48">
        <v>0</v>
      </c>
      <c r="AW48">
        <v>2</v>
      </c>
      <c r="AX48">
        <v>83382455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ROUND(Y48*Source!I42,9)</f>
        <v>0</v>
      </c>
      <c r="CY48">
        <f>AA48</f>
        <v>8.06</v>
      </c>
      <c r="CZ48">
        <f>AE48</f>
        <v>7.47</v>
      </c>
      <c r="DA48">
        <f>AI48</f>
        <v>1</v>
      </c>
      <c r="DB48">
        <f>ROUND(ROUND(AT48*CZ48,2),6)</f>
        <v>0.32</v>
      </c>
      <c r="DC48">
        <f>ROUND(ROUND(AT48*AG48,2),6)</f>
        <v>0</v>
      </c>
      <c r="DD48" t="s">
        <v>3</v>
      </c>
      <c r="DE48" t="s">
        <v>3</v>
      </c>
      <c r="DF48">
        <f t="shared" si="27"/>
        <v>0</v>
      </c>
      <c r="DG48">
        <f t="shared" si="22"/>
        <v>0</v>
      </c>
      <c r="DH48">
        <f t="shared" si="23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ROW(Source!A42)</f>
        <v>42</v>
      </c>
      <c r="B49">
        <v>83376402</v>
      </c>
      <c r="C49">
        <v>83382444</v>
      </c>
      <c r="D49">
        <v>81564566</v>
      </c>
      <c r="E49">
        <v>1</v>
      </c>
      <c r="F49">
        <v>1</v>
      </c>
      <c r="G49">
        <v>1079</v>
      </c>
      <c r="H49">
        <v>3</v>
      </c>
      <c r="I49" t="s">
        <v>55</v>
      </c>
      <c r="J49" t="s">
        <v>57</v>
      </c>
      <c r="K49" t="s">
        <v>339</v>
      </c>
      <c r="L49">
        <v>1296</v>
      </c>
      <c r="N49">
        <v>1002</v>
      </c>
      <c r="O49" t="s">
        <v>56</v>
      </c>
      <c r="P49" t="s">
        <v>56</v>
      </c>
      <c r="Q49">
        <v>1</v>
      </c>
      <c r="W49">
        <v>0</v>
      </c>
      <c r="X49">
        <v>38055594</v>
      </c>
      <c r="Y49">
        <f>AT49</f>
        <v>6.27</v>
      </c>
      <c r="AA49">
        <v>102.89</v>
      </c>
      <c r="AB49">
        <v>0</v>
      </c>
      <c r="AC49">
        <v>0</v>
      </c>
      <c r="AD49">
        <v>0</v>
      </c>
      <c r="AE49">
        <v>95.36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6.27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ROUND(Y49*Source!I42,9)</f>
        <v>0</v>
      </c>
      <c r="CY49">
        <f>AA49</f>
        <v>102.89</v>
      </c>
      <c r="CZ49">
        <f>AE49</f>
        <v>95.36</v>
      </c>
      <c r="DA49">
        <f>AI49</f>
        <v>1</v>
      </c>
      <c r="DB49">
        <f>ROUND(ROUND(AT49*CZ49,2),6)</f>
        <v>597.91</v>
      </c>
      <c r="DC49">
        <f>ROUND(ROUND(AT49*AG49,2),6)</f>
        <v>0</v>
      </c>
      <c r="DD49" t="s">
        <v>3</v>
      </c>
      <c r="DE49" t="s">
        <v>3</v>
      </c>
      <c r="DF49">
        <f t="shared" si="27"/>
        <v>0</v>
      </c>
      <c r="DG49">
        <f t="shared" si="22"/>
        <v>0</v>
      </c>
      <c r="DH49">
        <f t="shared" si="23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ROW(Source!A43)</f>
        <v>43</v>
      </c>
      <c r="B50">
        <v>83376404</v>
      </c>
      <c r="C50">
        <v>83382444</v>
      </c>
      <c r="D50">
        <v>81523545</v>
      </c>
      <c r="E50">
        <v>1079</v>
      </c>
      <c r="F50">
        <v>1</v>
      </c>
      <c r="G50">
        <v>1079</v>
      </c>
      <c r="H50">
        <v>1</v>
      </c>
      <c r="I50" t="s">
        <v>223</v>
      </c>
      <c r="J50" t="s">
        <v>3</v>
      </c>
      <c r="K50" t="s">
        <v>224</v>
      </c>
      <c r="L50">
        <v>1191</v>
      </c>
      <c r="N50">
        <v>1013</v>
      </c>
      <c r="O50" t="s">
        <v>225</v>
      </c>
      <c r="P50" t="s">
        <v>225</v>
      </c>
      <c r="Q50">
        <v>1</v>
      </c>
      <c r="W50">
        <v>0</v>
      </c>
      <c r="X50">
        <v>476480486</v>
      </c>
      <c r="Y50">
        <f t="shared" ref="Y50:Y57" si="32">(AT50*1.15)</f>
        <v>2.3919999999999999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2.08</v>
      </c>
      <c r="AU50" t="s">
        <v>26</v>
      </c>
      <c r="AV50">
        <v>1</v>
      </c>
      <c r="AW50">
        <v>2</v>
      </c>
      <c r="AX50">
        <v>83382445</v>
      </c>
      <c r="AY50">
        <v>1</v>
      </c>
      <c r="AZ50">
        <v>0</v>
      </c>
      <c r="BA50">
        <v>53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ROUND(AT50*Source!I43*AH50*AL50,2)</f>
        <v>0</v>
      </c>
      <c r="CV50">
        <f>ROUND(Y50*Source!I43,9)</f>
        <v>0</v>
      </c>
      <c r="CW50">
        <v>0</v>
      </c>
      <c r="CX50">
        <f>ROUND(Y50*Source!I43,9)</f>
        <v>0</v>
      </c>
      <c r="CY50">
        <f>AD50</f>
        <v>0</v>
      </c>
      <c r="CZ50">
        <f>AH50</f>
        <v>0</v>
      </c>
      <c r="DA50">
        <f>AL50</f>
        <v>1</v>
      </c>
      <c r="DB50">
        <f t="shared" ref="DB50:DB57" si="33">ROUND((ROUND(AT50*CZ50,2)*1.15),6)</f>
        <v>0</v>
      </c>
      <c r="DC50">
        <f t="shared" ref="DC50:DC57" si="34">ROUND((ROUND(AT50*AG50,2)*1.15),6)</f>
        <v>0</v>
      </c>
      <c r="DD50" t="s">
        <v>3</v>
      </c>
      <c r="DE50" t="s">
        <v>3</v>
      </c>
      <c r="DF50">
        <f t="shared" si="27"/>
        <v>0</v>
      </c>
      <c r="DG50">
        <f t="shared" si="22"/>
        <v>0</v>
      </c>
      <c r="DH50">
        <f t="shared" si="23"/>
        <v>0</v>
      </c>
      <c r="DI50">
        <f t="shared" si="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ROW(Source!A43)</f>
        <v>43</v>
      </c>
      <c r="B51">
        <v>83376404</v>
      </c>
      <c r="C51">
        <v>83382444</v>
      </c>
      <c r="D51">
        <v>81593907</v>
      </c>
      <c r="E51">
        <v>1</v>
      </c>
      <c r="F51">
        <v>1</v>
      </c>
      <c r="G51">
        <v>1079</v>
      </c>
      <c r="H51">
        <v>2</v>
      </c>
      <c r="I51" t="s">
        <v>234</v>
      </c>
      <c r="J51" t="s">
        <v>235</v>
      </c>
      <c r="K51" t="s">
        <v>236</v>
      </c>
      <c r="L51">
        <v>1368</v>
      </c>
      <c r="N51">
        <v>1011</v>
      </c>
      <c r="O51" t="s">
        <v>229</v>
      </c>
      <c r="P51" t="s">
        <v>229</v>
      </c>
      <c r="Q51">
        <v>1</v>
      </c>
      <c r="W51">
        <v>0</v>
      </c>
      <c r="X51">
        <v>-1659820</v>
      </c>
      <c r="Y51">
        <f t="shared" si="32"/>
        <v>0.13799999999999998</v>
      </c>
      <c r="AA51">
        <v>0</v>
      </c>
      <c r="AB51">
        <v>320.73</v>
      </c>
      <c r="AC51">
        <v>196.43</v>
      </c>
      <c r="AD51">
        <v>0</v>
      </c>
      <c r="AE51">
        <v>0</v>
      </c>
      <c r="AF51">
        <v>12.98</v>
      </c>
      <c r="AG51">
        <v>3.37</v>
      </c>
      <c r="AH51">
        <v>0</v>
      </c>
      <c r="AI51">
        <v>1</v>
      </c>
      <c r="AJ51">
        <v>23.6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0.12</v>
      </c>
      <c r="AU51" t="s">
        <v>26</v>
      </c>
      <c r="AV51">
        <v>0</v>
      </c>
      <c r="AW51">
        <v>2</v>
      </c>
      <c r="AX51">
        <v>83382446</v>
      </c>
      <c r="AY51">
        <v>1</v>
      </c>
      <c r="AZ51">
        <v>2048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ROUND(Y51*Source!I43*DO51,9)</f>
        <v>0</v>
      </c>
      <c r="CX51">
        <f>ROUND(Y51*Source!I43,9)</f>
        <v>0</v>
      </c>
      <c r="CY51">
        <f t="shared" ref="CY51:CY57" si="35">AB51</f>
        <v>320.73</v>
      </c>
      <c r="CZ51">
        <f t="shared" ref="CZ51:CZ57" si="36">AF51</f>
        <v>12.98</v>
      </c>
      <c r="DA51">
        <f t="shared" ref="DA51:DA57" si="37">AJ51</f>
        <v>23.6</v>
      </c>
      <c r="DB51">
        <f t="shared" si="33"/>
        <v>1.794</v>
      </c>
      <c r="DC51">
        <f t="shared" si="34"/>
        <v>0.46</v>
      </c>
      <c r="DD51" t="s">
        <v>3</v>
      </c>
      <c r="DE51" t="s">
        <v>3</v>
      </c>
      <c r="DF51">
        <f t="shared" si="27"/>
        <v>0</v>
      </c>
      <c r="DG51">
        <f t="shared" ref="DG51:DG57" si="38">ROUND(ROUND(AF51*AJ51,2)*CX51,2)</f>
        <v>0</v>
      </c>
      <c r="DH51">
        <f t="shared" ref="DH51:DH57" si="39">ROUND(ROUND(AG51*AK51,2)*CX51,2)</f>
        <v>0</v>
      </c>
      <c r="DI51">
        <f t="shared" si="6"/>
        <v>0</v>
      </c>
      <c r="DJ51">
        <f t="shared" ref="DJ51:DJ57" si="40">DG51</f>
        <v>0</v>
      </c>
      <c r="DK51">
        <v>0</v>
      </c>
      <c r="DL51" t="s">
        <v>230</v>
      </c>
      <c r="DM51">
        <v>0</v>
      </c>
      <c r="DN51" t="s">
        <v>225</v>
      </c>
      <c r="DO51">
        <v>3.37</v>
      </c>
    </row>
    <row r="52" spans="1:119" x14ac:dyDescent="0.2">
      <c r="A52">
        <f>ROW(Source!A43)</f>
        <v>43</v>
      </c>
      <c r="B52">
        <v>83376404</v>
      </c>
      <c r="C52">
        <v>83382444</v>
      </c>
      <c r="D52">
        <v>81594211</v>
      </c>
      <c r="E52">
        <v>1</v>
      </c>
      <c r="F52">
        <v>1</v>
      </c>
      <c r="G52">
        <v>1079</v>
      </c>
      <c r="H52">
        <v>2</v>
      </c>
      <c r="I52" t="s">
        <v>226</v>
      </c>
      <c r="J52" t="s">
        <v>227</v>
      </c>
      <c r="K52" t="s">
        <v>228</v>
      </c>
      <c r="L52">
        <v>1368</v>
      </c>
      <c r="N52">
        <v>1011</v>
      </c>
      <c r="O52" t="s">
        <v>229</v>
      </c>
      <c r="P52" t="s">
        <v>229</v>
      </c>
      <c r="Q52">
        <v>1</v>
      </c>
      <c r="W52">
        <v>0</v>
      </c>
      <c r="X52">
        <v>942773185</v>
      </c>
      <c r="Y52">
        <f t="shared" si="32"/>
        <v>1.012</v>
      </c>
      <c r="AA52">
        <v>0</v>
      </c>
      <c r="AB52">
        <v>21703.68</v>
      </c>
      <c r="AC52">
        <v>2269.6799999999998</v>
      </c>
      <c r="AD52">
        <v>0</v>
      </c>
      <c r="AE52">
        <v>0</v>
      </c>
      <c r="AF52">
        <v>1972.35</v>
      </c>
      <c r="AG52">
        <v>38.94</v>
      </c>
      <c r="AH52">
        <v>0</v>
      </c>
      <c r="AI52">
        <v>1</v>
      </c>
      <c r="AJ52">
        <v>10.51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0.88</v>
      </c>
      <c r="AU52" t="s">
        <v>26</v>
      </c>
      <c r="AV52">
        <v>0</v>
      </c>
      <c r="AW52">
        <v>2</v>
      </c>
      <c r="AX52">
        <v>83382447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ROUND(Y52*Source!I43*DO52,9)</f>
        <v>0</v>
      </c>
      <c r="CX52">
        <f>ROUND(Y52*Source!I43,9)</f>
        <v>0</v>
      </c>
      <c r="CY52">
        <f t="shared" si="35"/>
        <v>21703.68</v>
      </c>
      <c r="CZ52">
        <f t="shared" si="36"/>
        <v>1972.35</v>
      </c>
      <c r="DA52">
        <f t="shared" si="37"/>
        <v>10.51</v>
      </c>
      <c r="DB52">
        <f t="shared" si="33"/>
        <v>1996.0205000000001</v>
      </c>
      <c r="DC52">
        <f t="shared" si="34"/>
        <v>39.410499999999999</v>
      </c>
      <c r="DD52" t="s">
        <v>3</v>
      </c>
      <c r="DE52" t="s">
        <v>3</v>
      </c>
      <c r="DF52">
        <f t="shared" si="27"/>
        <v>0</v>
      </c>
      <c r="DG52">
        <f t="shared" si="38"/>
        <v>0</v>
      </c>
      <c r="DH52">
        <f t="shared" si="39"/>
        <v>0</v>
      </c>
      <c r="DI52">
        <f t="shared" si="6"/>
        <v>0</v>
      </c>
      <c r="DJ52">
        <f t="shared" si="40"/>
        <v>0</v>
      </c>
      <c r="DK52">
        <v>0</v>
      </c>
      <c r="DL52" t="s">
        <v>230</v>
      </c>
      <c r="DM52">
        <v>0</v>
      </c>
      <c r="DN52" t="s">
        <v>225</v>
      </c>
      <c r="DO52">
        <v>38.94</v>
      </c>
    </row>
    <row r="53" spans="1:119" x14ac:dyDescent="0.2">
      <c r="A53">
        <f>ROW(Source!A43)</f>
        <v>43</v>
      </c>
      <c r="B53">
        <v>83376404</v>
      </c>
      <c r="C53">
        <v>83382444</v>
      </c>
      <c r="D53">
        <v>81594108</v>
      </c>
      <c r="E53">
        <v>1</v>
      </c>
      <c r="F53">
        <v>1</v>
      </c>
      <c r="G53">
        <v>1079</v>
      </c>
      <c r="H53">
        <v>2</v>
      </c>
      <c r="I53" t="s">
        <v>237</v>
      </c>
      <c r="J53" t="s">
        <v>238</v>
      </c>
      <c r="K53" t="s">
        <v>239</v>
      </c>
      <c r="L53">
        <v>1368</v>
      </c>
      <c r="N53">
        <v>1011</v>
      </c>
      <c r="O53" t="s">
        <v>229</v>
      </c>
      <c r="P53" t="s">
        <v>229</v>
      </c>
      <c r="Q53">
        <v>1</v>
      </c>
      <c r="W53">
        <v>0</v>
      </c>
      <c r="X53">
        <v>-65216743</v>
      </c>
      <c r="Y53">
        <f t="shared" si="32"/>
        <v>0.1265</v>
      </c>
      <c r="AA53">
        <v>0</v>
      </c>
      <c r="AB53">
        <v>2598.86</v>
      </c>
      <c r="AC53">
        <v>847.49</v>
      </c>
      <c r="AD53">
        <v>0</v>
      </c>
      <c r="AE53">
        <v>0</v>
      </c>
      <c r="AF53">
        <v>181.58</v>
      </c>
      <c r="AG53">
        <v>14.54</v>
      </c>
      <c r="AH53">
        <v>0</v>
      </c>
      <c r="AI53">
        <v>1</v>
      </c>
      <c r="AJ53">
        <v>13.67</v>
      </c>
      <c r="AK53">
        <v>55.67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0.11</v>
      </c>
      <c r="AU53" t="s">
        <v>26</v>
      </c>
      <c r="AV53">
        <v>0</v>
      </c>
      <c r="AW53">
        <v>2</v>
      </c>
      <c r="AX53">
        <v>83382448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ROUND(Y53*Source!I43*DO53,9)</f>
        <v>0</v>
      </c>
      <c r="CX53">
        <f>ROUND(Y53*Source!I43,9)</f>
        <v>0</v>
      </c>
      <c r="CY53">
        <f t="shared" si="35"/>
        <v>2598.86</v>
      </c>
      <c r="CZ53">
        <f t="shared" si="36"/>
        <v>181.58</v>
      </c>
      <c r="DA53">
        <f t="shared" si="37"/>
        <v>13.67</v>
      </c>
      <c r="DB53">
        <f t="shared" si="33"/>
        <v>22.965499999999999</v>
      </c>
      <c r="DC53">
        <f t="shared" si="34"/>
        <v>1.84</v>
      </c>
      <c r="DD53" t="s">
        <v>3</v>
      </c>
      <c r="DE53" t="s">
        <v>3</v>
      </c>
      <c r="DF53">
        <f t="shared" si="27"/>
        <v>0</v>
      </c>
      <c r="DG53">
        <f t="shared" si="38"/>
        <v>0</v>
      </c>
      <c r="DH53">
        <f t="shared" si="39"/>
        <v>0</v>
      </c>
      <c r="DI53">
        <f t="shared" si="6"/>
        <v>0</v>
      </c>
      <c r="DJ53">
        <f t="shared" si="40"/>
        <v>0</v>
      </c>
      <c r="DK53">
        <v>0</v>
      </c>
      <c r="DL53" t="s">
        <v>230</v>
      </c>
      <c r="DM53">
        <v>0</v>
      </c>
      <c r="DN53" t="s">
        <v>225</v>
      </c>
      <c r="DO53">
        <v>14.54</v>
      </c>
    </row>
    <row r="54" spans="1:119" x14ac:dyDescent="0.2">
      <c r="A54">
        <f>ROW(Source!A43)</f>
        <v>43</v>
      </c>
      <c r="B54">
        <v>83376404</v>
      </c>
      <c r="C54">
        <v>83382444</v>
      </c>
      <c r="D54">
        <v>81594261</v>
      </c>
      <c r="E54">
        <v>1</v>
      </c>
      <c r="F54">
        <v>1</v>
      </c>
      <c r="G54">
        <v>1079</v>
      </c>
      <c r="H54">
        <v>2</v>
      </c>
      <c r="I54" t="s">
        <v>240</v>
      </c>
      <c r="J54" t="s">
        <v>241</v>
      </c>
      <c r="K54" t="s">
        <v>242</v>
      </c>
      <c r="L54">
        <v>1368</v>
      </c>
      <c r="N54">
        <v>1011</v>
      </c>
      <c r="O54" t="s">
        <v>229</v>
      </c>
      <c r="P54" t="s">
        <v>229</v>
      </c>
      <c r="Q54">
        <v>1</v>
      </c>
      <c r="W54">
        <v>0</v>
      </c>
      <c r="X54">
        <v>1206141177</v>
      </c>
      <c r="Y54">
        <f t="shared" si="32"/>
        <v>2.3E-2</v>
      </c>
      <c r="AA54">
        <v>0</v>
      </c>
      <c r="AB54">
        <v>1891.64</v>
      </c>
      <c r="AC54">
        <v>735.58</v>
      </c>
      <c r="AD54">
        <v>0</v>
      </c>
      <c r="AE54">
        <v>0</v>
      </c>
      <c r="AF54">
        <v>125.38</v>
      </c>
      <c r="AG54">
        <v>12.62</v>
      </c>
      <c r="AH54">
        <v>0</v>
      </c>
      <c r="AI54">
        <v>1</v>
      </c>
      <c r="AJ54">
        <v>14.41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26</v>
      </c>
      <c r="AV54">
        <v>0</v>
      </c>
      <c r="AW54">
        <v>2</v>
      </c>
      <c r="AX54">
        <v>83382449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ROUND(Y54*Source!I43*DO54,9)</f>
        <v>0</v>
      </c>
      <c r="CX54">
        <f>ROUND(Y54*Source!I43,9)</f>
        <v>0</v>
      </c>
      <c r="CY54">
        <f t="shared" si="35"/>
        <v>1891.64</v>
      </c>
      <c r="CZ54">
        <f t="shared" si="36"/>
        <v>125.38</v>
      </c>
      <c r="DA54">
        <f t="shared" si="37"/>
        <v>14.41</v>
      </c>
      <c r="DB54">
        <f t="shared" si="33"/>
        <v>2.8864999999999998</v>
      </c>
      <c r="DC54">
        <f t="shared" si="34"/>
        <v>0.28749999999999998</v>
      </c>
      <c r="DD54" t="s">
        <v>3</v>
      </c>
      <c r="DE54" t="s">
        <v>3</v>
      </c>
      <c r="DF54">
        <f t="shared" si="27"/>
        <v>0</v>
      </c>
      <c r="DG54">
        <f t="shared" si="38"/>
        <v>0</v>
      </c>
      <c r="DH54">
        <f t="shared" si="39"/>
        <v>0</v>
      </c>
      <c r="DI54">
        <f t="shared" si="6"/>
        <v>0</v>
      </c>
      <c r="DJ54">
        <f t="shared" si="40"/>
        <v>0</v>
      </c>
      <c r="DK54">
        <v>0</v>
      </c>
      <c r="DL54" t="s">
        <v>230</v>
      </c>
      <c r="DM54">
        <v>0</v>
      </c>
      <c r="DN54" t="s">
        <v>225</v>
      </c>
      <c r="DO54">
        <v>12.62</v>
      </c>
    </row>
    <row r="55" spans="1:119" x14ac:dyDescent="0.2">
      <c r="A55">
        <f>ROW(Source!A43)</f>
        <v>43</v>
      </c>
      <c r="B55">
        <v>83376404</v>
      </c>
      <c r="C55">
        <v>83382444</v>
      </c>
      <c r="D55">
        <v>81593506</v>
      </c>
      <c r="E55">
        <v>1</v>
      </c>
      <c r="F55">
        <v>1</v>
      </c>
      <c r="G55">
        <v>1079</v>
      </c>
      <c r="H55">
        <v>2</v>
      </c>
      <c r="I55" t="s">
        <v>243</v>
      </c>
      <c r="J55" t="s">
        <v>244</v>
      </c>
      <c r="K55" t="s">
        <v>245</v>
      </c>
      <c r="L55">
        <v>1368</v>
      </c>
      <c r="N55">
        <v>1011</v>
      </c>
      <c r="O55" t="s">
        <v>229</v>
      </c>
      <c r="P55" t="s">
        <v>229</v>
      </c>
      <c r="Q55">
        <v>1</v>
      </c>
      <c r="W55">
        <v>0</v>
      </c>
      <c r="X55">
        <v>1518888019</v>
      </c>
      <c r="Y55">
        <f t="shared" si="32"/>
        <v>0.34499999999999997</v>
      </c>
      <c r="AA55">
        <v>0</v>
      </c>
      <c r="AB55">
        <v>2201.4699999999998</v>
      </c>
      <c r="AC55">
        <v>847.49</v>
      </c>
      <c r="AD55">
        <v>0</v>
      </c>
      <c r="AE55">
        <v>0</v>
      </c>
      <c r="AF55">
        <v>139.99</v>
      </c>
      <c r="AG55">
        <v>14.54</v>
      </c>
      <c r="AH55">
        <v>0</v>
      </c>
      <c r="AI55">
        <v>1</v>
      </c>
      <c r="AJ55">
        <v>15.02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</v>
      </c>
      <c r="AU55" t="s">
        <v>26</v>
      </c>
      <c r="AV55">
        <v>0</v>
      </c>
      <c r="AW55">
        <v>2</v>
      </c>
      <c r="AX55">
        <v>83382450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ROUND(Y55*Source!I43*DO55,9)</f>
        <v>0</v>
      </c>
      <c r="CX55">
        <f>ROUND(Y55*Source!I43,9)</f>
        <v>0</v>
      </c>
      <c r="CY55">
        <f t="shared" si="35"/>
        <v>2201.4699999999998</v>
      </c>
      <c r="CZ55">
        <f t="shared" si="36"/>
        <v>139.99</v>
      </c>
      <c r="DA55">
        <f t="shared" si="37"/>
        <v>15.02</v>
      </c>
      <c r="DB55">
        <f t="shared" si="33"/>
        <v>48.3</v>
      </c>
      <c r="DC55">
        <f t="shared" si="34"/>
        <v>5.0140000000000002</v>
      </c>
      <c r="DD55" t="s">
        <v>3</v>
      </c>
      <c r="DE55" t="s">
        <v>3</v>
      </c>
      <c r="DF55">
        <f t="shared" si="27"/>
        <v>0</v>
      </c>
      <c r="DG55">
        <f t="shared" si="38"/>
        <v>0</v>
      </c>
      <c r="DH55">
        <f t="shared" si="39"/>
        <v>0</v>
      </c>
      <c r="DI55">
        <f t="shared" si="6"/>
        <v>0</v>
      </c>
      <c r="DJ55">
        <f t="shared" si="40"/>
        <v>0</v>
      </c>
      <c r="DK55">
        <v>0</v>
      </c>
      <c r="DL55" t="s">
        <v>230</v>
      </c>
      <c r="DM55">
        <v>0</v>
      </c>
      <c r="DN55" t="s">
        <v>225</v>
      </c>
      <c r="DO55">
        <v>14.54</v>
      </c>
    </row>
    <row r="56" spans="1:119" x14ac:dyDescent="0.2">
      <c r="A56">
        <f>ROW(Source!A43)</f>
        <v>43</v>
      </c>
      <c r="B56">
        <v>83376404</v>
      </c>
      <c r="C56">
        <v>83382444</v>
      </c>
      <c r="D56">
        <v>81593648</v>
      </c>
      <c r="E56">
        <v>1</v>
      </c>
      <c r="F56">
        <v>1</v>
      </c>
      <c r="G56">
        <v>1079</v>
      </c>
      <c r="H56">
        <v>2</v>
      </c>
      <c r="I56" t="s">
        <v>246</v>
      </c>
      <c r="J56" t="s">
        <v>247</v>
      </c>
      <c r="K56" t="s">
        <v>248</v>
      </c>
      <c r="L56">
        <v>1368</v>
      </c>
      <c r="N56">
        <v>1011</v>
      </c>
      <c r="O56" t="s">
        <v>229</v>
      </c>
      <c r="P56" t="s">
        <v>229</v>
      </c>
      <c r="Q56">
        <v>1</v>
      </c>
      <c r="W56">
        <v>0</v>
      </c>
      <c r="X56">
        <v>888903284</v>
      </c>
      <c r="Y56">
        <f t="shared" si="32"/>
        <v>0.13799999999999998</v>
      </c>
      <c r="AA56">
        <v>0</v>
      </c>
      <c r="AB56">
        <v>2084.15</v>
      </c>
      <c r="AC56">
        <v>735.58</v>
      </c>
      <c r="AD56">
        <v>0</v>
      </c>
      <c r="AE56">
        <v>0</v>
      </c>
      <c r="AF56">
        <v>140.38</v>
      </c>
      <c r="AG56">
        <v>12.62</v>
      </c>
      <c r="AH56">
        <v>0</v>
      </c>
      <c r="AI56">
        <v>1</v>
      </c>
      <c r="AJ56">
        <v>14.18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0.12</v>
      </c>
      <c r="AU56" t="s">
        <v>26</v>
      </c>
      <c r="AV56">
        <v>0</v>
      </c>
      <c r="AW56">
        <v>2</v>
      </c>
      <c r="AX56">
        <v>83382451</v>
      </c>
      <c r="AY56">
        <v>1</v>
      </c>
      <c r="AZ56">
        <v>2048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ROUND(Y56*Source!I43*DO56,9)</f>
        <v>0</v>
      </c>
      <c r="CX56">
        <f>ROUND(Y56*Source!I43,9)</f>
        <v>0</v>
      </c>
      <c r="CY56">
        <f t="shared" si="35"/>
        <v>2084.15</v>
      </c>
      <c r="CZ56">
        <f t="shared" si="36"/>
        <v>140.38</v>
      </c>
      <c r="DA56">
        <f t="shared" si="37"/>
        <v>14.18</v>
      </c>
      <c r="DB56">
        <f t="shared" si="33"/>
        <v>19.377500000000001</v>
      </c>
      <c r="DC56">
        <f t="shared" si="34"/>
        <v>1.7364999999999999</v>
      </c>
      <c r="DD56" t="s">
        <v>3</v>
      </c>
      <c r="DE56" t="s">
        <v>3</v>
      </c>
      <c r="DF56">
        <f t="shared" si="27"/>
        <v>0</v>
      </c>
      <c r="DG56">
        <f t="shared" si="38"/>
        <v>0</v>
      </c>
      <c r="DH56">
        <f t="shared" si="39"/>
        <v>0</v>
      </c>
      <c r="DI56">
        <f t="shared" si="6"/>
        <v>0</v>
      </c>
      <c r="DJ56">
        <f t="shared" si="40"/>
        <v>0</v>
      </c>
      <c r="DK56">
        <v>0</v>
      </c>
      <c r="DL56" t="s">
        <v>230</v>
      </c>
      <c r="DM56">
        <v>0</v>
      </c>
      <c r="DN56" t="s">
        <v>225</v>
      </c>
      <c r="DO56">
        <v>12.62</v>
      </c>
    </row>
    <row r="57" spans="1:119" x14ac:dyDescent="0.2">
      <c r="A57">
        <f>ROW(Source!A43)</f>
        <v>43</v>
      </c>
      <c r="B57">
        <v>83376404</v>
      </c>
      <c r="C57">
        <v>83382444</v>
      </c>
      <c r="D57">
        <v>81593763</v>
      </c>
      <c r="E57">
        <v>1</v>
      </c>
      <c r="F57">
        <v>1</v>
      </c>
      <c r="G57">
        <v>1079</v>
      </c>
      <c r="H57">
        <v>2</v>
      </c>
      <c r="I57" t="s">
        <v>249</v>
      </c>
      <c r="J57" t="s">
        <v>250</v>
      </c>
      <c r="K57" t="s">
        <v>251</v>
      </c>
      <c r="L57">
        <v>1368</v>
      </c>
      <c r="N57">
        <v>1011</v>
      </c>
      <c r="O57" t="s">
        <v>229</v>
      </c>
      <c r="P57" t="s">
        <v>229</v>
      </c>
      <c r="Q57">
        <v>1</v>
      </c>
      <c r="W57">
        <v>0</v>
      </c>
      <c r="X57">
        <v>415156986</v>
      </c>
      <c r="Y57">
        <f t="shared" si="32"/>
        <v>1.012</v>
      </c>
      <c r="AA57">
        <v>0</v>
      </c>
      <c r="AB57">
        <v>1765.39</v>
      </c>
      <c r="AC57">
        <v>986.79</v>
      </c>
      <c r="AD57">
        <v>0</v>
      </c>
      <c r="AE57">
        <v>0</v>
      </c>
      <c r="AF57">
        <v>80.14</v>
      </c>
      <c r="AG57">
        <v>16.93</v>
      </c>
      <c r="AH57">
        <v>0</v>
      </c>
      <c r="AI57">
        <v>1</v>
      </c>
      <c r="AJ57">
        <v>21.04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0.88</v>
      </c>
      <c r="AU57" t="s">
        <v>26</v>
      </c>
      <c r="AV57">
        <v>0</v>
      </c>
      <c r="AW57">
        <v>2</v>
      </c>
      <c r="AX57">
        <v>83382452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ROUND(Y57*Source!I43*DO57,9)</f>
        <v>0</v>
      </c>
      <c r="CX57">
        <f>ROUND(Y57*Source!I43,9)</f>
        <v>0</v>
      </c>
      <c r="CY57">
        <f t="shared" si="35"/>
        <v>1765.39</v>
      </c>
      <c r="CZ57">
        <f t="shared" si="36"/>
        <v>80.14</v>
      </c>
      <c r="DA57">
        <f t="shared" si="37"/>
        <v>21.04</v>
      </c>
      <c r="DB57">
        <f t="shared" si="33"/>
        <v>81.097999999999999</v>
      </c>
      <c r="DC57">
        <f t="shared" si="34"/>
        <v>17.135000000000002</v>
      </c>
      <c r="DD57" t="s">
        <v>3</v>
      </c>
      <c r="DE57" t="s">
        <v>3</v>
      </c>
      <c r="DF57">
        <f t="shared" si="27"/>
        <v>0</v>
      </c>
      <c r="DG57">
        <f t="shared" si="38"/>
        <v>0</v>
      </c>
      <c r="DH57">
        <f t="shared" si="39"/>
        <v>0</v>
      </c>
      <c r="DI57">
        <f t="shared" si="6"/>
        <v>0</v>
      </c>
      <c r="DJ57">
        <f t="shared" si="40"/>
        <v>0</v>
      </c>
      <c r="DK57">
        <v>0</v>
      </c>
      <c r="DL57" t="s">
        <v>230</v>
      </c>
      <c r="DM57">
        <v>0</v>
      </c>
      <c r="DN57" t="s">
        <v>225</v>
      </c>
      <c r="DO57">
        <v>16.93</v>
      </c>
    </row>
    <row r="58" spans="1:119" x14ac:dyDescent="0.2">
      <c r="A58">
        <f>ROW(Source!A43)</f>
        <v>43</v>
      </c>
      <c r="B58">
        <v>83376404</v>
      </c>
      <c r="C58">
        <v>83382444</v>
      </c>
      <c r="D58">
        <v>81562911</v>
      </c>
      <c r="E58">
        <v>1</v>
      </c>
      <c r="F58">
        <v>1</v>
      </c>
      <c r="G58">
        <v>1079</v>
      </c>
      <c r="H58">
        <v>3</v>
      </c>
      <c r="I58" t="s">
        <v>252</v>
      </c>
      <c r="J58" t="s">
        <v>253</v>
      </c>
      <c r="K58" t="s">
        <v>254</v>
      </c>
      <c r="L58">
        <v>1348</v>
      </c>
      <c r="N58">
        <v>1009</v>
      </c>
      <c r="O58" t="s">
        <v>255</v>
      </c>
      <c r="P58" t="s">
        <v>255</v>
      </c>
      <c r="Q58">
        <v>1000</v>
      </c>
      <c r="W58">
        <v>0</v>
      </c>
      <c r="X58">
        <v>-1285726803</v>
      </c>
      <c r="Y58">
        <f>AT58</f>
        <v>1.505E-3</v>
      </c>
      <c r="AA58">
        <v>33666.97</v>
      </c>
      <c r="AB58">
        <v>0</v>
      </c>
      <c r="AC58">
        <v>0</v>
      </c>
      <c r="AD58">
        <v>0</v>
      </c>
      <c r="AE58">
        <v>5767.47</v>
      </c>
      <c r="AF58">
        <v>0</v>
      </c>
      <c r="AG58">
        <v>0</v>
      </c>
      <c r="AH58">
        <v>0</v>
      </c>
      <c r="AI58">
        <v>5.41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1.505E-3</v>
      </c>
      <c r="AU58" t="s">
        <v>3</v>
      </c>
      <c r="AV58">
        <v>0</v>
      </c>
      <c r="AW58">
        <v>2</v>
      </c>
      <c r="AX58">
        <v>83382453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ROUND(Y58*Source!I43,9)</f>
        <v>0</v>
      </c>
      <c r="CY58">
        <f>AA58</f>
        <v>33666.97</v>
      </c>
      <c r="CZ58">
        <f>AE58</f>
        <v>5767.47</v>
      </c>
      <c r="DA58">
        <f>AI58</f>
        <v>5.41</v>
      </c>
      <c r="DB58">
        <f>ROUND(ROUND(AT58*CZ58,2),6)</f>
        <v>8.68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0</v>
      </c>
      <c r="DG58">
        <f t="shared" ref="DG58:DG65" si="41">ROUND(ROUND(AF58,2)*CX58,2)</f>
        <v>0</v>
      </c>
      <c r="DH58">
        <f t="shared" ref="DH58:DH65" si="42">ROUND(ROUND(AG58,2)*CX58,2)</f>
        <v>0</v>
      </c>
      <c r="DI58">
        <f t="shared" si="6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ROW(Source!A43)</f>
        <v>43</v>
      </c>
      <c r="B59">
        <v>83376404</v>
      </c>
      <c r="C59">
        <v>83382444</v>
      </c>
      <c r="D59">
        <v>81562276</v>
      </c>
      <c r="E59">
        <v>1</v>
      </c>
      <c r="F59">
        <v>1</v>
      </c>
      <c r="G59">
        <v>1079</v>
      </c>
      <c r="H59">
        <v>3</v>
      </c>
      <c r="I59" t="s">
        <v>256</v>
      </c>
      <c r="J59" t="s">
        <v>257</v>
      </c>
      <c r="K59" t="s">
        <v>258</v>
      </c>
      <c r="L59">
        <v>1339</v>
      </c>
      <c r="N59">
        <v>1007</v>
      </c>
      <c r="O59" t="s">
        <v>259</v>
      </c>
      <c r="P59" t="s">
        <v>259</v>
      </c>
      <c r="Q59">
        <v>1</v>
      </c>
      <c r="W59">
        <v>0</v>
      </c>
      <c r="X59">
        <v>-159086685</v>
      </c>
      <c r="Y59">
        <f>AT59</f>
        <v>1.9</v>
      </c>
      <c r="AA59">
        <v>59.12</v>
      </c>
      <c r="AB59">
        <v>0</v>
      </c>
      <c r="AC59">
        <v>0</v>
      </c>
      <c r="AD59">
        <v>0</v>
      </c>
      <c r="AE59">
        <v>7.07</v>
      </c>
      <c r="AF59">
        <v>0</v>
      </c>
      <c r="AG59">
        <v>0</v>
      </c>
      <c r="AH59">
        <v>0</v>
      </c>
      <c r="AI59">
        <v>7.75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1.9</v>
      </c>
      <c r="AU59" t="s">
        <v>3</v>
      </c>
      <c r="AV59">
        <v>0</v>
      </c>
      <c r="AW59">
        <v>2</v>
      </c>
      <c r="AX59">
        <v>83382454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ROUND(Y59*Source!I43,9)</f>
        <v>0</v>
      </c>
      <c r="CY59">
        <f>AA59</f>
        <v>59.12</v>
      </c>
      <c r="CZ59">
        <f>AE59</f>
        <v>7.07</v>
      </c>
      <c r="DA59">
        <f>AI59</f>
        <v>7.75</v>
      </c>
      <c r="DB59">
        <f>ROUND(ROUND(AT59*CZ59,2),6)</f>
        <v>13.43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41"/>
        <v>0</v>
      </c>
      <c r="DH59">
        <f t="shared" si="42"/>
        <v>0</v>
      </c>
      <c r="DI59">
        <f t="shared" si="6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ROW(Source!A43)</f>
        <v>43</v>
      </c>
      <c r="B60">
        <v>83376404</v>
      </c>
      <c r="C60">
        <v>83382444</v>
      </c>
      <c r="D60">
        <v>81563527</v>
      </c>
      <c r="E60">
        <v>1</v>
      </c>
      <c r="F60">
        <v>1</v>
      </c>
      <c r="G60">
        <v>1079</v>
      </c>
      <c r="H60">
        <v>3</v>
      </c>
      <c r="I60" t="s">
        <v>46</v>
      </c>
      <c r="J60" t="s">
        <v>49</v>
      </c>
      <c r="K60" t="s">
        <v>47</v>
      </c>
      <c r="L60">
        <v>1346</v>
      </c>
      <c r="N60">
        <v>1009</v>
      </c>
      <c r="O60" t="s">
        <v>48</v>
      </c>
      <c r="P60" t="s">
        <v>48</v>
      </c>
      <c r="Q60">
        <v>1</v>
      </c>
      <c r="W60">
        <v>0</v>
      </c>
      <c r="X60">
        <v>-1257485268</v>
      </c>
      <c r="Y60">
        <f>AT60</f>
        <v>116.8</v>
      </c>
      <c r="AA60">
        <v>36.46</v>
      </c>
      <c r="AB60">
        <v>0</v>
      </c>
      <c r="AC60">
        <v>0</v>
      </c>
      <c r="AD60">
        <v>0</v>
      </c>
      <c r="AE60">
        <v>11.3</v>
      </c>
      <c r="AF60">
        <v>0</v>
      </c>
      <c r="AG60">
        <v>0</v>
      </c>
      <c r="AH60">
        <v>0</v>
      </c>
      <c r="AI60">
        <v>2.99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116.8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ROUND(Y60*Source!I43,9)</f>
        <v>0</v>
      </c>
      <c r="CY60">
        <f>AA60</f>
        <v>36.46</v>
      </c>
      <c r="CZ60">
        <f>AE60</f>
        <v>11.3</v>
      </c>
      <c r="DA60">
        <f>AI60</f>
        <v>2.99</v>
      </c>
      <c r="DB60">
        <f>ROUND(ROUND(AT60*CZ60,2),6)</f>
        <v>1319.84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41"/>
        <v>0</v>
      </c>
      <c r="DH60">
        <f t="shared" si="42"/>
        <v>0</v>
      </c>
      <c r="DI60">
        <f t="shared" si="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ROW(Source!A43)</f>
        <v>43</v>
      </c>
      <c r="B61">
        <v>83376404</v>
      </c>
      <c r="C61">
        <v>83382444</v>
      </c>
      <c r="D61">
        <v>81564305</v>
      </c>
      <c r="E61">
        <v>1</v>
      </c>
      <c r="F61">
        <v>1</v>
      </c>
      <c r="G61">
        <v>1079</v>
      </c>
      <c r="H61">
        <v>3</v>
      </c>
      <c r="I61" t="s">
        <v>260</v>
      </c>
      <c r="J61" t="s">
        <v>261</v>
      </c>
      <c r="K61" t="s">
        <v>262</v>
      </c>
      <c r="L61">
        <v>1346</v>
      </c>
      <c r="N61">
        <v>1009</v>
      </c>
      <c r="O61" t="s">
        <v>48</v>
      </c>
      <c r="P61" t="s">
        <v>48</v>
      </c>
      <c r="Q61">
        <v>1</v>
      </c>
      <c r="W61">
        <v>0</v>
      </c>
      <c r="X61">
        <v>1648040167</v>
      </c>
      <c r="Y61">
        <f>AT61</f>
        <v>4.3200000000000002E-2</v>
      </c>
      <c r="AA61">
        <v>86.65</v>
      </c>
      <c r="AB61">
        <v>0</v>
      </c>
      <c r="AC61">
        <v>0</v>
      </c>
      <c r="AD61">
        <v>0</v>
      </c>
      <c r="AE61">
        <v>7.47</v>
      </c>
      <c r="AF61">
        <v>0</v>
      </c>
      <c r="AG61">
        <v>0</v>
      </c>
      <c r="AH61">
        <v>0</v>
      </c>
      <c r="AI61">
        <v>10.75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4.3200000000000002E-2</v>
      </c>
      <c r="AU61" t="s">
        <v>3</v>
      </c>
      <c r="AV61">
        <v>0</v>
      </c>
      <c r="AW61">
        <v>2</v>
      </c>
      <c r="AX61">
        <v>83382455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ROUND(Y61*Source!I43,9)</f>
        <v>0</v>
      </c>
      <c r="CY61">
        <f>AA61</f>
        <v>86.65</v>
      </c>
      <c r="CZ61">
        <f>AE61</f>
        <v>7.47</v>
      </c>
      <c r="DA61">
        <f>AI61</f>
        <v>10.75</v>
      </c>
      <c r="DB61">
        <f>ROUND(ROUND(AT61*CZ61,2),6)</f>
        <v>0.32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0</v>
      </c>
      <c r="DG61">
        <f t="shared" si="41"/>
        <v>0</v>
      </c>
      <c r="DH61">
        <f t="shared" si="42"/>
        <v>0</v>
      </c>
      <c r="DI61">
        <f t="shared" si="6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83376404</v>
      </c>
      <c r="C62">
        <v>83382444</v>
      </c>
      <c r="D62">
        <v>81564566</v>
      </c>
      <c r="E62">
        <v>1</v>
      </c>
      <c r="F62">
        <v>1</v>
      </c>
      <c r="G62">
        <v>1079</v>
      </c>
      <c r="H62">
        <v>3</v>
      </c>
      <c r="I62" t="s">
        <v>55</v>
      </c>
      <c r="J62" t="s">
        <v>57</v>
      </c>
      <c r="K62" t="s">
        <v>339</v>
      </c>
      <c r="L62">
        <v>1296</v>
      </c>
      <c r="N62">
        <v>1002</v>
      </c>
      <c r="O62" t="s">
        <v>56</v>
      </c>
      <c r="P62" t="s">
        <v>56</v>
      </c>
      <c r="Q62">
        <v>1</v>
      </c>
      <c r="W62">
        <v>0</v>
      </c>
      <c r="X62">
        <v>38055594</v>
      </c>
      <c r="Y62">
        <f>AT62</f>
        <v>6.27</v>
      </c>
      <c r="AA62">
        <v>793.31</v>
      </c>
      <c r="AB62">
        <v>0</v>
      </c>
      <c r="AC62">
        <v>0</v>
      </c>
      <c r="AD62">
        <v>0</v>
      </c>
      <c r="AE62">
        <v>95.36</v>
      </c>
      <c r="AF62">
        <v>0</v>
      </c>
      <c r="AG62">
        <v>0</v>
      </c>
      <c r="AH62">
        <v>0</v>
      </c>
      <c r="AI62">
        <v>7.71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6.27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ROUND(Y62*Source!I43,9)</f>
        <v>0</v>
      </c>
      <c r="CY62">
        <f>AA62</f>
        <v>793.31</v>
      </c>
      <c r="CZ62">
        <f>AE62</f>
        <v>95.36</v>
      </c>
      <c r="DA62">
        <f>AI62</f>
        <v>7.71</v>
      </c>
      <c r="DB62">
        <f>ROUND(ROUND(AT62*CZ62,2),6)</f>
        <v>597.91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41"/>
        <v>0</v>
      </c>
      <c r="DH62">
        <f t="shared" si="42"/>
        <v>0</v>
      </c>
      <c r="DI62">
        <f t="shared" si="6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ROW(Source!A48)</f>
        <v>48</v>
      </c>
      <c r="B63">
        <v>83376402</v>
      </c>
      <c r="C63">
        <v>83376646</v>
      </c>
      <c r="D63">
        <v>81523545</v>
      </c>
      <c r="E63">
        <v>1079</v>
      </c>
      <c r="F63">
        <v>1</v>
      </c>
      <c r="G63">
        <v>1079</v>
      </c>
      <c r="H63">
        <v>1</v>
      </c>
      <c r="I63" t="s">
        <v>223</v>
      </c>
      <c r="J63" t="s">
        <v>3</v>
      </c>
      <c r="K63" t="s">
        <v>224</v>
      </c>
      <c r="L63">
        <v>1191</v>
      </c>
      <c r="N63">
        <v>1013</v>
      </c>
      <c r="O63" t="s">
        <v>225</v>
      </c>
      <c r="P63" t="s">
        <v>225</v>
      </c>
      <c r="Q63">
        <v>1</v>
      </c>
      <c r="W63">
        <v>0</v>
      </c>
      <c r="X63">
        <v>476480486</v>
      </c>
      <c r="Y63">
        <f t="shared" ref="Y63:Y68" si="43">(AT63*1.15)</f>
        <v>0.29899999999999999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0.26</v>
      </c>
      <c r="AU63" t="s">
        <v>26</v>
      </c>
      <c r="AV63">
        <v>1</v>
      </c>
      <c r="AW63">
        <v>2</v>
      </c>
      <c r="AX63">
        <v>83376651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ROUND(AT63*Source!I48*AH63*AL63,2)</f>
        <v>0</v>
      </c>
      <c r="CV63">
        <f>ROUND(Y63*Source!I48,9)</f>
        <v>0</v>
      </c>
      <c r="CW63">
        <v>0</v>
      </c>
      <c r="CX63">
        <f>ROUND(Y63*Source!I48,9)</f>
        <v>0</v>
      </c>
      <c r="CY63">
        <f>AD63</f>
        <v>0</v>
      </c>
      <c r="CZ63">
        <f>AH63</f>
        <v>0</v>
      </c>
      <c r="DA63">
        <f>AL63</f>
        <v>1</v>
      </c>
      <c r="DB63">
        <f t="shared" ref="DB63:DB68" si="44">ROUND((ROUND(AT63*CZ63,2)*1.15),6)</f>
        <v>0</v>
      </c>
      <c r="DC63">
        <f t="shared" ref="DC63:DC68" si="45">ROUND((ROUND(AT63*AG63,2)*1.15),6)</f>
        <v>0</v>
      </c>
      <c r="DD63" t="s">
        <v>3</v>
      </c>
      <c r="DE63" t="s">
        <v>3</v>
      </c>
      <c r="DF63">
        <f t="shared" ref="DF63:DF72" si="46">ROUND(ROUND(AE63,2)*CX63,2)</f>
        <v>0</v>
      </c>
      <c r="DG63">
        <f t="shared" si="41"/>
        <v>0</v>
      </c>
      <c r="DH63">
        <f t="shared" si="42"/>
        <v>0</v>
      </c>
      <c r="DI63">
        <f t="shared" si="6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ROW(Source!A48)</f>
        <v>48</v>
      </c>
      <c r="B64">
        <v>83376402</v>
      </c>
      <c r="C64">
        <v>83376646</v>
      </c>
      <c r="D64">
        <v>81594211</v>
      </c>
      <c r="E64">
        <v>1</v>
      </c>
      <c r="F64">
        <v>1</v>
      </c>
      <c r="G64">
        <v>1079</v>
      </c>
      <c r="H64">
        <v>2</v>
      </c>
      <c r="I64" t="s">
        <v>226</v>
      </c>
      <c r="J64" t="s">
        <v>227</v>
      </c>
      <c r="K64" t="s">
        <v>228</v>
      </c>
      <c r="L64">
        <v>1368</v>
      </c>
      <c r="N64">
        <v>1011</v>
      </c>
      <c r="O64" t="s">
        <v>229</v>
      </c>
      <c r="P64" t="s">
        <v>229</v>
      </c>
      <c r="Q64">
        <v>1</v>
      </c>
      <c r="W64">
        <v>0</v>
      </c>
      <c r="X64">
        <v>942773185</v>
      </c>
      <c r="Y64">
        <f t="shared" si="43"/>
        <v>0.29899999999999999</v>
      </c>
      <c r="AA64">
        <v>0</v>
      </c>
      <c r="AB64">
        <v>2065.0500000000002</v>
      </c>
      <c r="AC64">
        <v>40.770000000000003</v>
      </c>
      <c r="AD64">
        <v>0</v>
      </c>
      <c r="AE64">
        <v>0</v>
      </c>
      <c r="AF64">
        <v>1972.35</v>
      </c>
      <c r="AG64">
        <v>38.94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0.26</v>
      </c>
      <c r="AU64" t="s">
        <v>26</v>
      </c>
      <c r="AV64">
        <v>0</v>
      </c>
      <c r="AW64">
        <v>2</v>
      </c>
      <c r="AX64">
        <v>83376652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ROUND(Y64*Source!I48*DO64,9)</f>
        <v>0</v>
      </c>
      <c r="CX64">
        <f>ROUND(Y64*Source!I48,9)</f>
        <v>0</v>
      </c>
      <c r="CY64">
        <f>AB64</f>
        <v>2065.0500000000002</v>
      </c>
      <c r="CZ64">
        <f>AF64</f>
        <v>1972.35</v>
      </c>
      <c r="DA64">
        <f>AJ64</f>
        <v>1</v>
      </c>
      <c r="DB64">
        <f t="shared" si="44"/>
        <v>589.73149999999998</v>
      </c>
      <c r="DC64">
        <f t="shared" si="45"/>
        <v>11.638</v>
      </c>
      <c r="DD64" t="s">
        <v>3</v>
      </c>
      <c r="DE64" t="s">
        <v>3</v>
      </c>
      <c r="DF64">
        <f t="shared" si="46"/>
        <v>0</v>
      </c>
      <c r="DG64">
        <f t="shared" si="41"/>
        <v>0</v>
      </c>
      <c r="DH64">
        <f t="shared" si="42"/>
        <v>0</v>
      </c>
      <c r="DI64">
        <f t="shared" si="6"/>
        <v>0</v>
      </c>
      <c r="DJ64">
        <f>DG64</f>
        <v>0</v>
      </c>
      <c r="DK64">
        <v>0</v>
      </c>
      <c r="DL64" t="s">
        <v>230</v>
      </c>
      <c r="DM64">
        <v>0</v>
      </c>
      <c r="DN64" t="s">
        <v>225</v>
      </c>
      <c r="DO64">
        <v>38.94</v>
      </c>
    </row>
    <row r="65" spans="1:119" x14ac:dyDescent="0.2">
      <c r="A65">
        <f>ROW(Source!A49)</f>
        <v>49</v>
      </c>
      <c r="B65">
        <v>83376404</v>
      </c>
      <c r="C65">
        <v>83376646</v>
      </c>
      <c r="D65">
        <v>81523545</v>
      </c>
      <c r="E65">
        <v>1079</v>
      </c>
      <c r="F65">
        <v>1</v>
      </c>
      <c r="G65">
        <v>1079</v>
      </c>
      <c r="H65">
        <v>1</v>
      </c>
      <c r="I65" t="s">
        <v>223</v>
      </c>
      <c r="J65" t="s">
        <v>3</v>
      </c>
      <c r="K65" t="s">
        <v>224</v>
      </c>
      <c r="L65">
        <v>1191</v>
      </c>
      <c r="N65">
        <v>1013</v>
      </c>
      <c r="O65" t="s">
        <v>225</v>
      </c>
      <c r="P65" t="s">
        <v>225</v>
      </c>
      <c r="Q65">
        <v>1</v>
      </c>
      <c r="W65">
        <v>0</v>
      </c>
      <c r="X65">
        <v>476480486</v>
      </c>
      <c r="Y65">
        <f t="shared" si="43"/>
        <v>0.29899999999999999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0.26</v>
      </c>
      <c r="AU65" t="s">
        <v>26</v>
      </c>
      <c r="AV65">
        <v>1</v>
      </c>
      <c r="AW65">
        <v>2</v>
      </c>
      <c r="AX65">
        <v>83376651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ROUND(AT65*Source!I49*AH65*AL65,2)</f>
        <v>0</v>
      </c>
      <c r="CV65">
        <f>ROUND(Y65*Source!I49,9)</f>
        <v>0</v>
      </c>
      <c r="CW65">
        <v>0</v>
      </c>
      <c r="CX65">
        <f>ROUND(Y65*Source!I49,9)</f>
        <v>0</v>
      </c>
      <c r="CY65">
        <f>AD65</f>
        <v>0</v>
      </c>
      <c r="CZ65">
        <f>AH65</f>
        <v>0</v>
      </c>
      <c r="DA65">
        <f>AL65</f>
        <v>1</v>
      </c>
      <c r="DB65">
        <f t="shared" si="44"/>
        <v>0</v>
      </c>
      <c r="DC65">
        <f t="shared" si="45"/>
        <v>0</v>
      </c>
      <c r="DD65" t="s">
        <v>3</v>
      </c>
      <c r="DE65" t="s">
        <v>3</v>
      </c>
      <c r="DF65">
        <f t="shared" si="46"/>
        <v>0</v>
      </c>
      <c r="DG65">
        <f t="shared" si="41"/>
        <v>0</v>
      </c>
      <c r="DH65">
        <f t="shared" si="42"/>
        <v>0</v>
      </c>
      <c r="DI65">
        <f t="shared" ref="DI65:DI128" si="47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ROW(Source!A49)</f>
        <v>49</v>
      </c>
      <c r="B66">
        <v>83376404</v>
      </c>
      <c r="C66">
        <v>83376646</v>
      </c>
      <c r="D66">
        <v>81594211</v>
      </c>
      <c r="E66">
        <v>1</v>
      </c>
      <c r="F66">
        <v>1</v>
      </c>
      <c r="G66">
        <v>1079</v>
      </c>
      <c r="H66">
        <v>2</v>
      </c>
      <c r="I66" t="s">
        <v>226</v>
      </c>
      <c r="J66" t="s">
        <v>227</v>
      </c>
      <c r="K66" t="s">
        <v>228</v>
      </c>
      <c r="L66">
        <v>1368</v>
      </c>
      <c r="N66">
        <v>1011</v>
      </c>
      <c r="O66" t="s">
        <v>229</v>
      </c>
      <c r="P66" t="s">
        <v>229</v>
      </c>
      <c r="Q66">
        <v>1</v>
      </c>
      <c r="W66">
        <v>0</v>
      </c>
      <c r="X66">
        <v>942773185</v>
      </c>
      <c r="Y66">
        <f t="shared" si="43"/>
        <v>0.29899999999999999</v>
      </c>
      <c r="AA66">
        <v>0</v>
      </c>
      <c r="AB66">
        <v>21703.68</v>
      </c>
      <c r="AC66">
        <v>2269.6799999999998</v>
      </c>
      <c r="AD66">
        <v>0</v>
      </c>
      <c r="AE66">
        <v>0</v>
      </c>
      <c r="AF66">
        <v>1972.35</v>
      </c>
      <c r="AG66">
        <v>38.94</v>
      </c>
      <c r="AH66">
        <v>0</v>
      </c>
      <c r="AI66">
        <v>1</v>
      </c>
      <c r="AJ66">
        <v>10.51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0.26</v>
      </c>
      <c r="AU66" t="s">
        <v>26</v>
      </c>
      <c r="AV66">
        <v>0</v>
      </c>
      <c r="AW66">
        <v>2</v>
      </c>
      <c r="AX66">
        <v>83376652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ROUND(Y66*Source!I49*DO66,9)</f>
        <v>0</v>
      </c>
      <c r="CX66">
        <f>ROUND(Y66*Source!I49,9)</f>
        <v>0</v>
      </c>
      <c r="CY66">
        <f>AB66</f>
        <v>21703.68</v>
      </c>
      <c r="CZ66">
        <f>AF66</f>
        <v>1972.35</v>
      </c>
      <c r="DA66">
        <f>AJ66</f>
        <v>10.51</v>
      </c>
      <c r="DB66">
        <f t="shared" si="44"/>
        <v>589.73149999999998</v>
      </c>
      <c r="DC66">
        <f t="shared" si="45"/>
        <v>11.638</v>
      </c>
      <c r="DD66" t="s">
        <v>3</v>
      </c>
      <c r="DE66" t="s">
        <v>3</v>
      </c>
      <c r="DF66">
        <f t="shared" si="46"/>
        <v>0</v>
      </c>
      <c r="DG66">
        <f>ROUND(ROUND(AF66*AJ66,2)*CX66,2)</f>
        <v>0</v>
      </c>
      <c r="DH66">
        <f>ROUND(ROUND(AG66*AK66,2)*CX66,2)</f>
        <v>0</v>
      </c>
      <c r="DI66">
        <f t="shared" si="47"/>
        <v>0</v>
      </c>
      <c r="DJ66">
        <f>DG66</f>
        <v>0</v>
      </c>
      <c r="DK66">
        <v>0</v>
      </c>
      <c r="DL66" t="s">
        <v>230</v>
      </c>
      <c r="DM66">
        <v>0</v>
      </c>
      <c r="DN66" t="s">
        <v>225</v>
      </c>
      <c r="DO66">
        <v>38.94</v>
      </c>
    </row>
    <row r="67" spans="1:119" x14ac:dyDescent="0.2">
      <c r="A67">
        <f>ROW(Source!A56)</f>
        <v>56</v>
      </c>
      <c r="B67">
        <v>83376402</v>
      </c>
      <c r="C67">
        <v>83376656</v>
      </c>
      <c r="D67">
        <v>81523545</v>
      </c>
      <c r="E67">
        <v>1079</v>
      </c>
      <c r="F67">
        <v>1</v>
      </c>
      <c r="G67">
        <v>1079</v>
      </c>
      <c r="H67">
        <v>1</v>
      </c>
      <c r="I67" t="s">
        <v>223</v>
      </c>
      <c r="J67" t="s">
        <v>3</v>
      </c>
      <c r="K67" t="s">
        <v>224</v>
      </c>
      <c r="L67">
        <v>1191</v>
      </c>
      <c r="N67">
        <v>1013</v>
      </c>
      <c r="O67" t="s">
        <v>225</v>
      </c>
      <c r="P67" t="s">
        <v>225</v>
      </c>
      <c r="Q67">
        <v>1</v>
      </c>
      <c r="W67">
        <v>0</v>
      </c>
      <c r="X67">
        <v>476480486</v>
      </c>
      <c r="Y67">
        <f t="shared" si="43"/>
        <v>1.3224999999999998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1.1499999999999999</v>
      </c>
      <c r="AU67" t="s">
        <v>26</v>
      </c>
      <c r="AV67">
        <v>1</v>
      </c>
      <c r="AW67">
        <v>2</v>
      </c>
      <c r="AX67">
        <v>83376665</v>
      </c>
      <c r="AY67">
        <v>1</v>
      </c>
      <c r="AZ67">
        <v>2048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ROUND(AT67*Source!I56*AH67*AL67,2)</f>
        <v>0</v>
      </c>
      <c r="CV67">
        <f>ROUND(Y67*Source!I56,9)</f>
        <v>0</v>
      </c>
      <c r="CW67">
        <v>0</v>
      </c>
      <c r="CX67">
        <f>ROUND(Y67*Source!I56,9)</f>
        <v>0</v>
      </c>
      <c r="CY67">
        <f>AD67</f>
        <v>0</v>
      </c>
      <c r="CZ67">
        <f>AH67</f>
        <v>0</v>
      </c>
      <c r="DA67">
        <f>AL67</f>
        <v>1</v>
      </c>
      <c r="DB67">
        <f t="shared" si="44"/>
        <v>0</v>
      </c>
      <c r="DC67">
        <f t="shared" si="45"/>
        <v>0</v>
      </c>
      <c r="DD67" t="s">
        <v>3</v>
      </c>
      <c r="DE67" t="s">
        <v>3</v>
      </c>
      <c r="DF67">
        <f t="shared" si="46"/>
        <v>0</v>
      </c>
      <c r="DG67">
        <f>ROUND(ROUND(AF67,2)*CX67,2)</f>
        <v>0</v>
      </c>
      <c r="DH67">
        <f>ROUND(ROUND(AG67,2)*CX67,2)</f>
        <v>0</v>
      </c>
      <c r="DI67">
        <f t="shared" si="47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ROW(Source!A56)</f>
        <v>56</v>
      </c>
      <c r="B68">
        <v>83376402</v>
      </c>
      <c r="C68">
        <v>83376656</v>
      </c>
      <c r="D68">
        <v>81593970</v>
      </c>
      <c r="E68">
        <v>1</v>
      </c>
      <c r="F68">
        <v>1</v>
      </c>
      <c r="G68">
        <v>1079</v>
      </c>
      <c r="H68">
        <v>2</v>
      </c>
      <c r="I68" t="s">
        <v>263</v>
      </c>
      <c r="J68" t="s">
        <v>264</v>
      </c>
      <c r="K68" t="s">
        <v>265</v>
      </c>
      <c r="L68">
        <v>1368</v>
      </c>
      <c r="N68">
        <v>1011</v>
      </c>
      <c r="O68" t="s">
        <v>229</v>
      </c>
      <c r="P68" t="s">
        <v>229</v>
      </c>
      <c r="Q68">
        <v>1</v>
      </c>
      <c r="W68">
        <v>0</v>
      </c>
      <c r="X68">
        <v>-651158565</v>
      </c>
      <c r="Y68">
        <f t="shared" si="43"/>
        <v>0.64400000000000002</v>
      </c>
      <c r="AA68">
        <v>0</v>
      </c>
      <c r="AB68">
        <v>4.28</v>
      </c>
      <c r="AC68">
        <v>0</v>
      </c>
      <c r="AD68">
        <v>0</v>
      </c>
      <c r="AE68">
        <v>0</v>
      </c>
      <c r="AF68">
        <v>4.01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0.56000000000000005</v>
      </c>
      <c r="AU68" t="s">
        <v>26</v>
      </c>
      <c r="AV68">
        <v>0</v>
      </c>
      <c r="AW68">
        <v>2</v>
      </c>
      <c r="AX68">
        <v>83376666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ROUND(Y68*Source!I56*DO68,9)</f>
        <v>0</v>
      </c>
      <c r="CX68">
        <f>ROUND(Y68*Source!I56,9)</f>
        <v>0</v>
      </c>
      <c r="CY68">
        <f>AB68</f>
        <v>4.28</v>
      </c>
      <c r="CZ68">
        <f>AF68</f>
        <v>4.01</v>
      </c>
      <c r="DA68">
        <f>AJ68</f>
        <v>1</v>
      </c>
      <c r="DB68">
        <f t="shared" si="44"/>
        <v>2.5874999999999999</v>
      </c>
      <c r="DC68">
        <f t="shared" si="45"/>
        <v>0</v>
      </c>
      <c r="DD68" t="s">
        <v>3</v>
      </c>
      <c r="DE68" t="s">
        <v>3</v>
      </c>
      <c r="DF68">
        <f t="shared" si="46"/>
        <v>0</v>
      </c>
      <c r="DG68">
        <f>ROUND(ROUND(AF68,2)*CX68,2)</f>
        <v>0</v>
      </c>
      <c r="DH68">
        <f>ROUND(ROUND(AG68,2)*CX68,2)</f>
        <v>0</v>
      </c>
      <c r="DI68">
        <f t="shared" si="47"/>
        <v>0</v>
      </c>
      <c r="DJ68">
        <f>DG68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ROW(Source!A56)</f>
        <v>56</v>
      </c>
      <c r="B69">
        <v>83376402</v>
      </c>
      <c r="C69">
        <v>83376656</v>
      </c>
      <c r="D69">
        <v>81562923</v>
      </c>
      <c r="E69">
        <v>1</v>
      </c>
      <c r="F69">
        <v>1</v>
      </c>
      <c r="G69">
        <v>1079</v>
      </c>
      <c r="H69">
        <v>3</v>
      </c>
      <c r="I69" t="s">
        <v>266</v>
      </c>
      <c r="J69" t="s">
        <v>267</v>
      </c>
      <c r="K69" t="s">
        <v>268</v>
      </c>
      <c r="L69">
        <v>1346</v>
      </c>
      <c r="N69">
        <v>1009</v>
      </c>
      <c r="O69" t="s">
        <v>48</v>
      </c>
      <c r="P69" t="s">
        <v>48</v>
      </c>
      <c r="Q69">
        <v>1</v>
      </c>
      <c r="W69">
        <v>0</v>
      </c>
      <c r="X69">
        <v>466233521</v>
      </c>
      <c r="Y69">
        <f>AT69</f>
        <v>6.6699999999999995E-2</v>
      </c>
      <c r="AA69">
        <v>11.27</v>
      </c>
      <c r="AB69">
        <v>0</v>
      </c>
      <c r="AC69">
        <v>0</v>
      </c>
      <c r="AD69">
        <v>0</v>
      </c>
      <c r="AE69">
        <v>11.24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6.6699999999999995E-2</v>
      </c>
      <c r="AU69" t="s">
        <v>3</v>
      </c>
      <c r="AV69">
        <v>0</v>
      </c>
      <c r="AW69">
        <v>2</v>
      </c>
      <c r="AX69">
        <v>83376667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ROUND(Y69*Source!I56,9)</f>
        <v>0</v>
      </c>
      <c r="CY69">
        <f>AA69</f>
        <v>11.27</v>
      </c>
      <c r="CZ69">
        <f>AE69</f>
        <v>11.24</v>
      </c>
      <c r="DA69">
        <f>AI69</f>
        <v>1</v>
      </c>
      <c r="DB69">
        <f>ROUND(ROUND(AT69*CZ69,2),6)</f>
        <v>0.75</v>
      </c>
      <c r="DC69">
        <f>ROUND(ROUND(AT69*AG69,2),6)</f>
        <v>0</v>
      </c>
      <c r="DD69" t="s">
        <v>3</v>
      </c>
      <c r="DE69" t="s">
        <v>3</v>
      </c>
      <c r="DF69">
        <f t="shared" si="46"/>
        <v>0</v>
      </c>
      <c r="DG69">
        <f>ROUND(ROUND(AF69,2)*CX69,2)</f>
        <v>0</v>
      </c>
      <c r="DH69">
        <f>ROUND(ROUND(AG69,2)*CX69,2)</f>
        <v>0</v>
      </c>
      <c r="DI69">
        <f t="shared" si="47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ROW(Source!A56)</f>
        <v>56</v>
      </c>
      <c r="B70">
        <v>83376402</v>
      </c>
      <c r="C70">
        <v>83376656</v>
      </c>
      <c r="D70">
        <v>81562273</v>
      </c>
      <c r="E70">
        <v>1</v>
      </c>
      <c r="F70">
        <v>1</v>
      </c>
      <c r="G70">
        <v>1079</v>
      </c>
      <c r="H70">
        <v>3</v>
      </c>
      <c r="I70" t="s">
        <v>269</v>
      </c>
      <c r="J70" t="s">
        <v>270</v>
      </c>
      <c r="K70" t="s">
        <v>271</v>
      </c>
      <c r="L70">
        <v>1346</v>
      </c>
      <c r="N70">
        <v>1009</v>
      </c>
      <c r="O70" t="s">
        <v>48</v>
      </c>
      <c r="P70" t="s">
        <v>48</v>
      </c>
      <c r="Q70">
        <v>1</v>
      </c>
      <c r="W70">
        <v>0</v>
      </c>
      <c r="X70">
        <v>-1694093061</v>
      </c>
      <c r="Y70">
        <f>AT70</f>
        <v>0.1</v>
      </c>
      <c r="AA70">
        <v>1.61</v>
      </c>
      <c r="AB70">
        <v>0</v>
      </c>
      <c r="AC70">
        <v>0</v>
      </c>
      <c r="AD70">
        <v>0</v>
      </c>
      <c r="AE70">
        <v>1.61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83376668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ROUND(Y70*Source!I56,9)</f>
        <v>0</v>
      </c>
      <c r="CY70">
        <f>AA70</f>
        <v>1.61</v>
      </c>
      <c r="CZ70">
        <f>AE70</f>
        <v>1.61</v>
      </c>
      <c r="DA70">
        <f>AI70</f>
        <v>1</v>
      </c>
      <c r="DB70">
        <f>ROUND(ROUND(AT70*CZ70,2),6)</f>
        <v>0.16</v>
      </c>
      <c r="DC70">
        <f>ROUND(ROUND(AT70*AG70,2),6)</f>
        <v>0</v>
      </c>
      <c r="DD70" t="s">
        <v>3</v>
      </c>
      <c r="DE70" t="s">
        <v>3</v>
      </c>
      <c r="DF70">
        <f t="shared" si="46"/>
        <v>0</v>
      </c>
      <c r="DG70">
        <f>ROUND(ROUND(AF70,2)*CX70,2)</f>
        <v>0</v>
      </c>
      <c r="DH70">
        <f>ROUND(ROUND(AG70,2)*CX70,2)</f>
        <v>0</v>
      </c>
      <c r="DI70">
        <f t="shared" si="47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ROW(Source!A57)</f>
        <v>57</v>
      </c>
      <c r="B71">
        <v>83376404</v>
      </c>
      <c r="C71">
        <v>83376656</v>
      </c>
      <c r="D71">
        <v>81523545</v>
      </c>
      <c r="E71">
        <v>1079</v>
      </c>
      <c r="F71">
        <v>1</v>
      </c>
      <c r="G71">
        <v>1079</v>
      </c>
      <c r="H71">
        <v>1</v>
      </c>
      <c r="I71" t="s">
        <v>223</v>
      </c>
      <c r="J71" t="s">
        <v>3</v>
      </c>
      <c r="K71" t="s">
        <v>224</v>
      </c>
      <c r="L71">
        <v>1191</v>
      </c>
      <c r="N71">
        <v>1013</v>
      </c>
      <c r="O71" t="s">
        <v>225</v>
      </c>
      <c r="P71" t="s">
        <v>225</v>
      </c>
      <c r="Q71">
        <v>1</v>
      </c>
      <c r="W71">
        <v>0</v>
      </c>
      <c r="X71">
        <v>476480486</v>
      </c>
      <c r="Y71">
        <f>(AT71*1.15)</f>
        <v>1.3224999999999998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1.1499999999999999</v>
      </c>
      <c r="AU71" t="s">
        <v>26</v>
      </c>
      <c r="AV71">
        <v>1</v>
      </c>
      <c r="AW71">
        <v>2</v>
      </c>
      <c r="AX71">
        <v>83376665</v>
      </c>
      <c r="AY71">
        <v>1</v>
      </c>
      <c r="AZ71">
        <v>2048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ROUND(AT71*Source!I57*AH71*AL71,2)</f>
        <v>0</v>
      </c>
      <c r="CV71">
        <f>ROUND(Y71*Source!I57,9)</f>
        <v>0</v>
      </c>
      <c r="CW71">
        <v>0</v>
      </c>
      <c r="CX71">
        <f>ROUND(Y71*Source!I57,9)</f>
        <v>0</v>
      </c>
      <c r="CY71">
        <f>AD71</f>
        <v>0</v>
      </c>
      <c r="CZ71">
        <f>AH71</f>
        <v>0</v>
      </c>
      <c r="DA71">
        <f>AL71</f>
        <v>1</v>
      </c>
      <c r="DB71">
        <f>ROUND((ROUND(AT71*CZ71,2)*1.15),6)</f>
        <v>0</v>
      </c>
      <c r="DC71">
        <f>ROUND((ROUND(AT71*AG71,2)*1.15),6)</f>
        <v>0</v>
      </c>
      <c r="DD71" t="s">
        <v>3</v>
      </c>
      <c r="DE71" t="s">
        <v>3</v>
      </c>
      <c r="DF71">
        <f t="shared" si="46"/>
        <v>0</v>
      </c>
      <c r="DG71">
        <f>ROUND(ROUND(AF71,2)*CX71,2)</f>
        <v>0</v>
      </c>
      <c r="DH71">
        <f>ROUND(ROUND(AG71,2)*CX71,2)</f>
        <v>0</v>
      </c>
      <c r="DI71">
        <f t="shared" si="47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ROW(Source!A57)</f>
        <v>57</v>
      </c>
      <c r="B72">
        <v>83376404</v>
      </c>
      <c r="C72">
        <v>83376656</v>
      </c>
      <c r="D72">
        <v>81593970</v>
      </c>
      <c r="E72">
        <v>1</v>
      </c>
      <c r="F72">
        <v>1</v>
      </c>
      <c r="G72">
        <v>1079</v>
      </c>
      <c r="H72">
        <v>2</v>
      </c>
      <c r="I72" t="s">
        <v>263</v>
      </c>
      <c r="J72" t="s">
        <v>264</v>
      </c>
      <c r="K72" t="s">
        <v>265</v>
      </c>
      <c r="L72">
        <v>1368</v>
      </c>
      <c r="N72">
        <v>1011</v>
      </c>
      <c r="O72" t="s">
        <v>229</v>
      </c>
      <c r="P72" t="s">
        <v>229</v>
      </c>
      <c r="Q72">
        <v>1</v>
      </c>
      <c r="W72">
        <v>0</v>
      </c>
      <c r="X72">
        <v>-651158565</v>
      </c>
      <c r="Y72">
        <f>(AT72*1.15)</f>
        <v>0.64400000000000002</v>
      </c>
      <c r="AA72">
        <v>0</v>
      </c>
      <c r="AB72">
        <v>42.49</v>
      </c>
      <c r="AC72">
        <v>0</v>
      </c>
      <c r="AD72">
        <v>0</v>
      </c>
      <c r="AE72">
        <v>0</v>
      </c>
      <c r="AF72">
        <v>4.01</v>
      </c>
      <c r="AG72">
        <v>0</v>
      </c>
      <c r="AH72">
        <v>0</v>
      </c>
      <c r="AI72">
        <v>1</v>
      </c>
      <c r="AJ72">
        <v>9.93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0.56000000000000005</v>
      </c>
      <c r="AU72" t="s">
        <v>26</v>
      </c>
      <c r="AV72">
        <v>0</v>
      </c>
      <c r="AW72">
        <v>2</v>
      </c>
      <c r="AX72">
        <v>83376666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ROUND(Y72*Source!I57*DO72,9)</f>
        <v>0</v>
      </c>
      <c r="CX72">
        <f>ROUND(Y72*Source!I57,9)</f>
        <v>0</v>
      </c>
      <c r="CY72">
        <f>AB72</f>
        <v>42.49</v>
      </c>
      <c r="CZ72">
        <f>AF72</f>
        <v>4.01</v>
      </c>
      <c r="DA72">
        <f>AJ72</f>
        <v>9.93</v>
      </c>
      <c r="DB72">
        <f>ROUND((ROUND(AT72*CZ72,2)*1.15),6)</f>
        <v>2.5874999999999999</v>
      </c>
      <c r="DC72">
        <f>ROUND((ROUND(AT72*AG72,2)*1.15),6)</f>
        <v>0</v>
      </c>
      <c r="DD72" t="s">
        <v>3</v>
      </c>
      <c r="DE72" t="s">
        <v>3</v>
      </c>
      <c r="DF72">
        <f t="shared" si="46"/>
        <v>0</v>
      </c>
      <c r="DG72">
        <f>ROUND(ROUND(AF72*AJ72,2)*CX72,2)</f>
        <v>0</v>
      </c>
      <c r="DH72">
        <f>ROUND(ROUND(AG72*AK72,2)*CX72,2)</f>
        <v>0</v>
      </c>
      <c r="DI72">
        <f t="shared" si="47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ROW(Source!A57)</f>
        <v>57</v>
      </c>
      <c r="B73">
        <v>83376404</v>
      </c>
      <c r="C73">
        <v>83376656</v>
      </c>
      <c r="D73">
        <v>81562923</v>
      </c>
      <c r="E73">
        <v>1</v>
      </c>
      <c r="F73">
        <v>1</v>
      </c>
      <c r="G73">
        <v>1079</v>
      </c>
      <c r="H73">
        <v>3</v>
      </c>
      <c r="I73" t="s">
        <v>266</v>
      </c>
      <c r="J73" t="s">
        <v>267</v>
      </c>
      <c r="K73" t="s">
        <v>268</v>
      </c>
      <c r="L73">
        <v>1346</v>
      </c>
      <c r="N73">
        <v>1009</v>
      </c>
      <c r="O73" t="s">
        <v>48</v>
      </c>
      <c r="P73" t="s">
        <v>48</v>
      </c>
      <c r="Q73">
        <v>1</v>
      </c>
      <c r="W73">
        <v>0</v>
      </c>
      <c r="X73">
        <v>466233521</v>
      </c>
      <c r="Y73">
        <f>AT73</f>
        <v>6.6699999999999995E-2</v>
      </c>
      <c r="AA73">
        <v>1326.92</v>
      </c>
      <c r="AB73">
        <v>0</v>
      </c>
      <c r="AC73">
        <v>0</v>
      </c>
      <c r="AD73">
        <v>0</v>
      </c>
      <c r="AE73">
        <v>11.24</v>
      </c>
      <c r="AF73">
        <v>0</v>
      </c>
      <c r="AG73">
        <v>0</v>
      </c>
      <c r="AH73">
        <v>0</v>
      </c>
      <c r="AI73">
        <v>117.7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6.6699999999999995E-2</v>
      </c>
      <c r="AU73" t="s">
        <v>3</v>
      </c>
      <c r="AV73">
        <v>0</v>
      </c>
      <c r="AW73">
        <v>2</v>
      </c>
      <c r="AX73">
        <v>83376667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ROUND(Y73*Source!I57,9)</f>
        <v>0</v>
      </c>
      <c r="CY73">
        <f>AA73</f>
        <v>1326.92</v>
      </c>
      <c r="CZ73">
        <f>AE73</f>
        <v>11.24</v>
      </c>
      <c r="DA73">
        <f>AI73</f>
        <v>117.7</v>
      </c>
      <c r="DB73">
        <f>ROUND(ROUND(AT73*CZ73,2),6)</f>
        <v>0.75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0</v>
      </c>
      <c r="DG73">
        <f t="shared" ref="DG73:DG78" si="48">ROUND(ROUND(AF73,2)*CX73,2)</f>
        <v>0</v>
      </c>
      <c r="DH73">
        <f t="shared" ref="DH73:DH78" si="49">ROUND(ROUND(AG73,2)*CX73,2)</f>
        <v>0</v>
      </c>
      <c r="DI73">
        <f t="shared" si="47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ROW(Source!A57)</f>
        <v>57</v>
      </c>
      <c r="B74">
        <v>83376404</v>
      </c>
      <c r="C74">
        <v>83376656</v>
      </c>
      <c r="D74">
        <v>81562273</v>
      </c>
      <c r="E74">
        <v>1</v>
      </c>
      <c r="F74">
        <v>1</v>
      </c>
      <c r="G74">
        <v>1079</v>
      </c>
      <c r="H74">
        <v>3</v>
      </c>
      <c r="I74" t="s">
        <v>269</v>
      </c>
      <c r="J74" t="s">
        <v>270</v>
      </c>
      <c r="K74" t="s">
        <v>271</v>
      </c>
      <c r="L74">
        <v>1346</v>
      </c>
      <c r="N74">
        <v>1009</v>
      </c>
      <c r="O74" t="s">
        <v>48</v>
      </c>
      <c r="P74" t="s">
        <v>48</v>
      </c>
      <c r="Q74">
        <v>1</v>
      </c>
      <c r="W74">
        <v>0</v>
      </c>
      <c r="X74">
        <v>-1694093061</v>
      </c>
      <c r="Y74">
        <f>AT74</f>
        <v>0.1</v>
      </c>
      <c r="AA74">
        <v>24.04</v>
      </c>
      <c r="AB74">
        <v>0</v>
      </c>
      <c r="AC74">
        <v>0</v>
      </c>
      <c r="AD74">
        <v>0</v>
      </c>
      <c r="AE74">
        <v>1.61</v>
      </c>
      <c r="AF74">
        <v>0</v>
      </c>
      <c r="AG74">
        <v>0</v>
      </c>
      <c r="AH74">
        <v>0</v>
      </c>
      <c r="AI74">
        <v>14.89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83376668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ROUND(Y74*Source!I57,9)</f>
        <v>0</v>
      </c>
      <c r="CY74">
        <f>AA74</f>
        <v>24.04</v>
      </c>
      <c r="CZ74">
        <f>AE74</f>
        <v>1.61</v>
      </c>
      <c r="DA74">
        <f>AI74</f>
        <v>14.89</v>
      </c>
      <c r="DB74">
        <f>ROUND(ROUND(AT74*CZ74,2),6)</f>
        <v>0.16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48"/>
        <v>0</v>
      </c>
      <c r="DH74">
        <f t="shared" si="49"/>
        <v>0</v>
      </c>
      <c r="DI74">
        <f t="shared" si="47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ROW(Source!A59)</f>
        <v>59</v>
      </c>
      <c r="B75">
        <v>83376402</v>
      </c>
      <c r="C75">
        <v>83376670</v>
      </c>
      <c r="D75">
        <v>81523545</v>
      </c>
      <c r="E75">
        <v>1079</v>
      </c>
      <c r="F75">
        <v>1</v>
      </c>
      <c r="G75">
        <v>1079</v>
      </c>
      <c r="H75">
        <v>1</v>
      </c>
      <c r="I75" t="s">
        <v>223</v>
      </c>
      <c r="J75" t="s">
        <v>3</v>
      </c>
      <c r="K75" t="s">
        <v>224</v>
      </c>
      <c r="L75">
        <v>1191</v>
      </c>
      <c r="N75">
        <v>1013</v>
      </c>
      <c r="O75" t="s">
        <v>225</v>
      </c>
      <c r="P75" t="s">
        <v>225</v>
      </c>
      <c r="Q75">
        <v>1</v>
      </c>
      <c r="W75">
        <v>0</v>
      </c>
      <c r="X75">
        <v>476480486</v>
      </c>
      <c r="Y75">
        <f t="shared" ref="Y75:Y88" si="50">(AT75*1.15)</f>
        <v>0.69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</v>
      </c>
      <c r="AU75" t="s">
        <v>26</v>
      </c>
      <c r="AV75">
        <v>1</v>
      </c>
      <c r="AW75">
        <v>2</v>
      </c>
      <c r="AX75">
        <v>83376677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ROUND(AT75*Source!I59*AH75*AL75,2)</f>
        <v>0</v>
      </c>
      <c r="CV75">
        <f>ROUND(Y75*Source!I59,9)</f>
        <v>0</v>
      </c>
      <c r="CW75">
        <v>0</v>
      </c>
      <c r="CX75">
        <f>ROUND(Y75*Source!I59,9)</f>
        <v>0</v>
      </c>
      <c r="CY75">
        <f>AD75</f>
        <v>0</v>
      </c>
      <c r="CZ75">
        <f>AH75</f>
        <v>0</v>
      </c>
      <c r="DA75">
        <f>AL75</f>
        <v>1</v>
      </c>
      <c r="DB75">
        <f t="shared" ref="DB75:DB88" si="51">ROUND((ROUND(AT75*CZ75,2)*1.15),6)</f>
        <v>0</v>
      </c>
      <c r="DC75">
        <f t="shared" ref="DC75:DC88" si="52">ROUND((ROUND(AT75*AG75,2)*1.15),6)</f>
        <v>0</v>
      </c>
      <c r="DD75" t="s">
        <v>3</v>
      </c>
      <c r="DE75" t="s">
        <v>3</v>
      </c>
      <c r="DF75">
        <f t="shared" ref="DF75:DF101" si="53">ROUND(ROUND(AE75,2)*CX75,2)</f>
        <v>0</v>
      </c>
      <c r="DG75">
        <f t="shared" si="48"/>
        <v>0</v>
      </c>
      <c r="DH75">
        <f t="shared" si="49"/>
        <v>0</v>
      </c>
      <c r="DI75">
        <f t="shared" si="47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ROW(Source!A59)</f>
        <v>59</v>
      </c>
      <c r="B76">
        <v>83376402</v>
      </c>
      <c r="C76">
        <v>83376670</v>
      </c>
      <c r="D76">
        <v>81594211</v>
      </c>
      <c r="E76">
        <v>1</v>
      </c>
      <c r="F76">
        <v>1</v>
      </c>
      <c r="G76">
        <v>1079</v>
      </c>
      <c r="H76">
        <v>2</v>
      </c>
      <c r="I76" t="s">
        <v>226</v>
      </c>
      <c r="J76" t="s">
        <v>227</v>
      </c>
      <c r="K76" t="s">
        <v>228</v>
      </c>
      <c r="L76">
        <v>1368</v>
      </c>
      <c r="N76">
        <v>1011</v>
      </c>
      <c r="O76" t="s">
        <v>229</v>
      </c>
      <c r="P76" t="s">
        <v>229</v>
      </c>
      <c r="Q76">
        <v>1</v>
      </c>
      <c r="W76">
        <v>0</v>
      </c>
      <c r="X76">
        <v>942773185</v>
      </c>
      <c r="Y76">
        <f t="shared" si="50"/>
        <v>0.69</v>
      </c>
      <c r="AA76">
        <v>0</v>
      </c>
      <c r="AB76">
        <v>2065.0500000000002</v>
      </c>
      <c r="AC76">
        <v>40.770000000000003</v>
      </c>
      <c r="AD76">
        <v>0</v>
      </c>
      <c r="AE76">
        <v>0</v>
      </c>
      <c r="AF76">
        <v>1972.35</v>
      </c>
      <c r="AG76">
        <v>38.94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0.6</v>
      </c>
      <c r="AU76" t="s">
        <v>26</v>
      </c>
      <c r="AV76">
        <v>0</v>
      </c>
      <c r="AW76">
        <v>2</v>
      </c>
      <c r="AX76">
        <v>83376678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ROUND(Y76*Source!I59*DO76,9)</f>
        <v>0</v>
      </c>
      <c r="CX76">
        <f>ROUND(Y76*Source!I59,9)</f>
        <v>0</v>
      </c>
      <c r="CY76">
        <f>AB76</f>
        <v>2065.0500000000002</v>
      </c>
      <c r="CZ76">
        <f>AF76</f>
        <v>1972.35</v>
      </c>
      <c r="DA76">
        <f>AJ76</f>
        <v>1</v>
      </c>
      <c r="DB76">
        <f t="shared" si="51"/>
        <v>1360.9214999999999</v>
      </c>
      <c r="DC76">
        <f t="shared" si="52"/>
        <v>26.864000000000001</v>
      </c>
      <c r="DD76" t="s">
        <v>3</v>
      </c>
      <c r="DE76" t="s">
        <v>3</v>
      </c>
      <c r="DF76">
        <f t="shared" si="53"/>
        <v>0</v>
      </c>
      <c r="DG76">
        <f t="shared" si="48"/>
        <v>0</v>
      </c>
      <c r="DH76">
        <f t="shared" si="49"/>
        <v>0</v>
      </c>
      <c r="DI76">
        <f t="shared" si="47"/>
        <v>0</v>
      </c>
      <c r="DJ76">
        <f>DG76</f>
        <v>0</v>
      </c>
      <c r="DK76">
        <v>0</v>
      </c>
      <c r="DL76" t="s">
        <v>230</v>
      </c>
      <c r="DM76">
        <v>0</v>
      </c>
      <c r="DN76" t="s">
        <v>225</v>
      </c>
      <c r="DO76">
        <v>38.94</v>
      </c>
    </row>
    <row r="77" spans="1:119" x14ac:dyDescent="0.2">
      <c r="A77">
        <f>ROW(Source!A59)</f>
        <v>59</v>
      </c>
      <c r="B77">
        <v>83376402</v>
      </c>
      <c r="C77">
        <v>83376670</v>
      </c>
      <c r="D77">
        <v>81593816</v>
      </c>
      <c r="E77">
        <v>1</v>
      </c>
      <c r="F77">
        <v>1</v>
      </c>
      <c r="G77">
        <v>1079</v>
      </c>
      <c r="H77">
        <v>2</v>
      </c>
      <c r="I77" t="s">
        <v>231</v>
      </c>
      <c r="J77" t="s">
        <v>232</v>
      </c>
      <c r="K77" t="s">
        <v>233</v>
      </c>
      <c r="L77">
        <v>1368</v>
      </c>
      <c r="N77">
        <v>1011</v>
      </c>
      <c r="O77" t="s">
        <v>229</v>
      </c>
      <c r="P77" t="s">
        <v>229</v>
      </c>
      <c r="Q77">
        <v>1</v>
      </c>
      <c r="W77">
        <v>0</v>
      </c>
      <c r="X77">
        <v>1018607978</v>
      </c>
      <c r="Y77">
        <f t="shared" si="50"/>
        <v>0.66699999999999993</v>
      </c>
      <c r="AA77">
        <v>0</v>
      </c>
      <c r="AB77">
        <v>174.46</v>
      </c>
      <c r="AC77">
        <v>15.22</v>
      </c>
      <c r="AD77">
        <v>0</v>
      </c>
      <c r="AE77">
        <v>0</v>
      </c>
      <c r="AF77">
        <v>166.63</v>
      </c>
      <c r="AG77">
        <v>14.54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0.57999999999999996</v>
      </c>
      <c r="AU77" t="s">
        <v>26</v>
      </c>
      <c r="AV77">
        <v>0</v>
      </c>
      <c r="AW77">
        <v>2</v>
      </c>
      <c r="AX77">
        <v>83376679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ROUND(Y77*Source!I59*DO77,9)</f>
        <v>0</v>
      </c>
      <c r="CX77">
        <f>ROUND(Y77*Source!I59,9)</f>
        <v>0</v>
      </c>
      <c r="CY77">
        <f>AB77</f>
        <v>174.46</v>
      </c>
      <c r="CZ77">
        <f>AF77</f>
        <v>166.63</v>
      </c>
      <c r="DA77">
        <f>AJ77</f>
        <v>1</v>
      </c>
      <c r="DB77">
        <f t="shared" si="51"/>
        <v>111.14749999999999</v>
      </c>
      <c r="DC77">
        <f t="shared" si="52"/>
        <v>9.6944999999999997</v>
      </c>
      <c r="DD77" t="s">
        <v>3</v>
      </c>
      <c r="DE77" t="s">
        <v>3</v>
      </c>
      <c r="DF77">
        <f t="shared" si="53"/>
        <v>0</v>
      </c>
      <c r="DG77">
        <f t="shared" si="48"/>
        <v>0</v>
      </c>
      <c r="DH77">
        <f t="shared" si="49"/>
        <v>0</v>
      </c>
      <c r="DI77">
        <f t="shared" si="47"/>
        <v>0</v>
      </c>
      <c r="DJ77">
        <f>DG77</f>
        <v>0</v>
      </c>
      <c r="DK77">
        <v>0</v>
      </c>
      <c r="DL77" t="s">
        <v>230</v>
      </c>
      <c r="DM77">
        <v>0</v>
      </c>
      <c r="DN77" t="s">
        <v>225</v>
      </c>
      <c r="DO77">
        <v>14.54</v>
      </c>
    </row>
    <row r="78" spans="1:119" x14ac:dyDescent="0.2">
      <c r="A78">
        <f>ROW(Source!A60)</f>
        <v>60</v>
      </c>
      <c r="B78">
        <v>83376404</v>
      </c>
      <c r="C78">
        <v>83376670</v>
      </c>
      <c r="D78">
        <v>81523545</v>
      </c>
      <c r="E78">
        <v>1079</v>
      </c>
      <c r="F78">
        <v>1</v>
      </c>
      <c r="G78">
        <v>1079</v>
      </c>
      <c r="H78">
        <v>1</v>
      </c>
      <c r="I78" t="s">
        <v>223</v>
      </c>
      <c r="J78" t="s">
        <v>3</v>
      </c>
      <c r="K78" t="s">
        <v>224</v>
      </c>
      <c r="L78">
        <v>1191</v>
      </c>
      <c r="N78">
        <v>1013</v>
      </c>
      <c r="O78" t="s">
        <v>225</v>
      </c>
      <c r="P78" t="s">
        <v>225</v>
      </c>
      <c r="Q78">
        <v>1</v>
      </c>
      <c r="W78">
        <v>0</v>
      </c>
      <c r="X78">
        <v>476480486</v>
      </c>
      <c r="Y78">
        <f t="shared" si="50"/>
        <v>0.69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0.6</v>
      </c>
      <c r="AU78" t="s">
        <v>26</v>
      </c>
      <c r="AV78">
        <v>1</v>
      </c>
      <c r="AW78">
        <v>2</v>
      </c>
      <c r="AX78">
        <v>83376677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ROUND(AT78*Source!I60*AH78*AL78,2)</f>
        <v>0</v>
      </c>
      <c r="CV78">
        <f>ROUND(Y78*Source!I60,9)</f>
        <v>0</v>
      </c>
      <c r="CW78">
        <v>0</v>
      </c>
      <c r="CX78">
        <f>ROUND(Y78*Source!I60,9)</f>
        <v>0</v>
      </c>
      <c r="CY78">
        <f>AD78</f>
        <v>0</v>
      </c>
      <c r="CZ78">
        <f>AH78</f>
        <v>0</v>
      </c>
      <c r="DA78">
        <f>AL78</f>
        <v>1</v>
      </c>
      <c r="DB78">
        <f t="shared" si="51"/>
        <v>0</v>
      </c>
      <c r="DC78">
        <f t="shared" si="52"/>
        <v>0</v>
      </c>
      <c r="DD78" t="s">
        <v>3</v>
      </c>
      <c r="DE78" t="s">
        <v>3</v>
      </c>
      <c r="DF78">
        <f t="shared" si="53"/>
        <v>0</v>
      </c>
      <c r="DG78">
        <f t="shared" si="48"/>
        <v>0</v>
      </c>
      <c r="DH78">
        <f t="shared" si="49"/>
        <v>0</v>
      </c>
      <c r="DI78">
        <f t="shared" si="47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ROW(Source!A60)</f>
        <v>60</v>
      </c>
      <c r="B79">
        <v>83376404</v>
      </c>
      <c r="C79">
        <v>83376670</v>
      </c>
      <c r="D79">
        <v>81594211</v>
      </c>
      <c r="E79">
        <v>1</v>
      </c>
      <c r="F79">
        <v>1</v>
      </c>
      <c r="G79">
        <v>1079</v>
      </c>
      <c r="H79">
        <v>2</v>
      </c>
      <c r="I79" t="s">
        <v>226</v>
      </c>
      <c r="J79" t="s">
        <v>227</v>
      </c>
      <c r="K79" t="s">
        <v>228</v>
      </c>
      <c r="L79">
        <v>1368</v>
      </c>
      <c r="N79">
        <v>1011</v>
      </c>
      <c r="O79" t="s">
        <v>229</v>
      </c>
      <c r="P79" t="s">
        <v>229</v>
      </c>
      <c r="Q79">
        <v>1</v>
      </c>
      <c r="W79">
        <v>0</v>
      </c>
      <c r="X79">
        <v>942773185</v>
      </c>
      <c r="Y79">
        <f t="shared" si="50"/>
        <v>0.69</v>
      </c>
      <c r="AA79">
        <v>0</v>
      </c>
      <c r="AB79">
        <v>21703.68</v>
      </c>
      <c r="AC79">
        <v>2269.6799999999998</v>
      </c>
      <c r="AD79">
        <v>0</v>
      </c>
      <c r="AE79">
        <v>0</v>
      </c>
      <c r="AF79">
        <v>1972.35</v>
      </c>
      <c r="AG79">
        <v>38.94</v>
      </c>
      <c r="AH79">
        <v>0</v>
      </c>
      <c r="AI79">
        <v>1</v>
      </c>
      <c r="AJ79">
        <v>10.51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</v>
      </c>
      <c r="AU79" t="s">
        <v>26</v>
      </c>
      <c r="AV79">
        <v>0</v>
      </c>
      <c r="AW79">
        <v>2</v>
      </c>
      <c r="AX79">
        <v>83376678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ROUND(Y79*Source!I60*DO79,9)</f>
        <v>0</v>
      </c>
      <c r="CX79">
        <f>ROUND(Y79*Source!I60,9)</f>
        <v>0</v>
      </c>
      <c r="CY79">
        <f>AB79</f>
        <v>21703.68</v>
      </c>
      <c r="CZ79">
        <f>AF79</f>
        <v>1972.35</v>
      </c>
      <c r="DA79">
        <f>AJ79</f>
        <v>10.51</v>
      </c>
      <c r="DB79">
        <f t="shared" si="51"/>
        <v>1360.9214999999999</v>
      </c>
      <c r="DC79">
        <f t="shared" si="52"/>
        <v>26.864000000000001</v>
      </c>
      <c r="DD79" t="s">
        <v>3</v>
      </c>
      <c r="DE79" t="s">
        <v>3</v>
      </c>
      <c r="DF79">
        <f t="shared" si="53"/>
        <v>0</v>
      </c>
      <c r="DG79">
        <f>ROUND(ROUND(AF79*AJ79,2)*CX79,2)</f>
        <v>0</v>
      </c>
      <c r="DH79">
        <f>ROUND(ROUND(AG79*AK79,2)*CX79,2)</f>
        <v>0</v>
      </c>
      <c r="DI79">
        <f t="shared" si="47"/>
        <v>0</v>
      </c>
      <c r="DJ79">
        <f>DG79</f>
        <v>0</v>
      </c>
      <c r="DK79">
        <v>0</v>
      </c>
      <c r="DL79" t="s">
        <v>230</v>
      </c>
      <c r="DM79">
        <v>0</v>
      </c>
      <c r="DN79" t="s">
        <v>225</v>
      </c>
      <c r="DO79">
        <v>38.94</v>
      </c>
    </row>
    <row r="80" spans="1:119" x14ac:dyDescent="0.2">
      <c r="A80">
        <f>ROW(Source!A60)</f>
        <v>60</v>
      </c>
      <c r="B80">
        <v>83376404</v>
      </c>
      <c r="C80">
        <v>83376670</v>
      </c>
      <c r="D80">
        <v>81593816</v>
      </c>
      <c r="E80">
        <v>1</v>
      </c>
      <c r="F80">
        <v>1</v>
      </c>
      <c r="G80">
        <v>1079</v>
      </c>
      <c r="H80">
        <v>2</v>
      </c>
      <c r="I80" t="s">
        <v>231</v>
      </c>
      <c r="J80" t="s">
        <v>232</v>
      </c>
      <c r="K80" t="s">
        <v>233</v>
      </c>
      <c r="L80">
        <v>1368</v>
      </c>
      <c r="N80">
        <v>1011</v>
      </c>
      <c r="O80" t="s">
        <v>229</v>
      </c>
      <c r="P80" t="s">
        <v>229</v>
      </c>
      <c r="Q80">
        <v>1</v>
      </c>
      <c r="W80">
        <v>0</v>
      </c>
      <c r="X80">
        <v>1018607978</v>
      </c>
      <c r="Y80">
        <f t="shared" si="50"/>
        <v>0.66699999999999993</v>
      </c>
      <c r="AA80">
        <v>0</v>
      </c>
      <c r="AB80">
        <v>2548.88</v>
      </c>
      <c r="AC80">
        <v>847.49</v>
      </c>
      <c r="AD80">
        <v>0</v>
      </c>
      <c r="AE80">
        <v>0</v>
      </c>
      <c r="AF80">
        <v>166.63</v>
      </c>
      <c r="AG80">
        <v>14.54</v>
      </c>
      <c r="AH80">
        <v>0</v>
      </c>
      <c r="AI80">
        <v>1</v>
      </c>
      <c r="AJ80">
        <v>14.61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0.57999999999999996</v>
      </c>
      <c r="AU80" t="s">
        <v>26</v>
      </c>
      <c r="AV80">
        <v>0</v>
      </c>
      <c r="AW80">
        <v>2</v>
      </c>
      <c r="AX80">
        <v>83376679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ROUND(Y80*Source!I60*DO80,9)</f>
        <v>0</v>
      </c>
      <c r="CX80">
        <f>ROUND(Y80*Source!I60,9)</f>
        <v>0</v>
      </c>
      <c r="CY80">
        <f>AB80</f>
        <v>2548.88</v>
      </c>
      <c r="CZ80">
        <f>AF80</f>
        <v>166.63</v>
      </c>
      <c r="DA80">
        <f>AJ80</f>
        <v>14.61</v>
      </c>
      <c r="DB80">
        <f t="shared" si="51"/>
        <v>111.14749999999999</v>
      </c>
      <c r="DC80">
        <f t="shared" si="52"/>
        <v>9.6944999999999997</v>
      </c>
      <c r="DD80" t="s">
        <v>3</v>
      </c>
      <c r="DE80" t="s">
        <v>3</v>
      </c>
      <c r="DF80">
        <f t="shared" si="53"/>
        <v>0</v>
      </c>
      <c r="DG80">
        <f>ROUND(ROUND(AF80*AJ80,2)*CX80,2)</f>
        <v>0</v>
      </c>
      <c r="DH80">
        <f>ROUND(ROUND(AG80*AK80,2)*CX80,2)</f>
        <v>0</v>
      </c>
      <c r="DI80">
        <f t="shared" si="47"/>
        <v>0</v>
      </c>
      <c r="DJ80">
        <f>DG80</f>
        <v>0</v>
      </c>
      <c r="DK80">
        <v>0</v>
      </c>
      <c r="DL80" t="s">
        <v>230</v>
      </c>
      <c r="DM80">
        <v>0</v>
      </c>
      <c r="DN80" t="s">
        <v>225</v>
      </c>
      <c r="DO80">
        <v>14.54</v>
      </c>
    </row>
    <row r="81" spans="1:119" x14ac:dyDescent="0.2">
      <c r="A81">
        <f>ROW(Source!A61)</f>
        <v>61</v>
      </c>
      <c r="B81">
        <v>83376402</v>
      </c>
      <c r="C81">
        <v>83376680</v>
      </c>
      <c r="D81">
        <v>81523545</v>
      </c>
      <c r="E81">
        <v>1079</v>
      </c>
      <c r="F81">
        <v>1</v>
      </c>
      <c r="G81">
        <v>1079</v>
      </c>
      <c r="H81">
        <v>1</v>
      </c>
      <c r="I81" t="s">
        <v>223</v>
      </c>
      <c r="J81" t="s">
        <v>3</v>
      </c>
      <c r="K81" t="s">
        <v>224</v>
      </c>
      <c r="L81">
        <v>1191</v>
      </c>
      <c r="N81">
        <v>1013</v>
      </c>
      <c r="O81" t="s">
        <v>225</v>
      </c>
      <c r="P81" t="s">
        <v>225</v>
      </c>
      <c r="Q81">
        <v>1</v>
      </c>
      <c r="W81">
        <v>0</v>
      </c>
      <c r="X81">
        <v>476480486</v>
      </c>
      <c r="Y81">
        <f t="shared" si="50"/>
        <v>2.3919999999999999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2.08</v>
      </c>
      <c r="AU81" t="s">
        <v>26</v>
      </c>
      <c r="AV81">
        <v>1</v>
      </c>
      <c r="AW81">
        <v>2</v>
      </c>
      <c r="AX81">
        <v>83376708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ROUND(AT81*Source!I61*AH81*AL81,2)</f>
        <v>0</v>
      </c>
      <c r="CV81">
        <f>ROUND(Y81*Source!I61,9)</f>
        <v>430.56</v>
      </c>
      <c r="CW81">
        <v>0</v>
      </c>
      <c r="CX81">
        <f>ROUND(Y81*Source!I61,9)</f>
        <v>430.56</v>
      </c>
      <c r="CY81">
        <f>AD81</f>
        <v>0</v>
      </c>
      <c r="CZ81">
        <f>AH81</f>
        <v>0</v>
      </c>
      <c r="DA81">
        <f>AL81</f>
        <v>1</v>
      </c>
      <c r="DB81">
        <f t="shared" si="51"/>
        <v>0</v>
      </c>
      <c r="DC81">
        <f t="shared" si="52"/>
        <v>0</v>
      </c>
      <c r="DD81" t="s">
        <v>3</v>
      </c>
      <c r="DE81" t="s">
        <v>3</v>
      </c>
      <c r="DF81">
        <f t="shared" si="53"/>
        <v>0</v>
      </c>
      <c r="DG81">
        <f t="shared" ref="DG81:DG94" si="54">ROUND(ROUND(AF81,2)*CX81,2)</f>
        <v>0</v>
      </c>
      <c r="DH81">
        <f t="shared" ref="DH81:DH94" si="55">ROUND(ROUND(AG81,2)*CX81,2)</f>
        <v>0</v>
      </c>
      <c r="DI81">
        <f t="shared" si="4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ROW(Source!A61)</f>
        <v>61</v>
      </c>
      <c r="B82">
        <v>83376402</v>
      </c>
      <c r="C82">
        <v>83376680</v>
      </c>
      <c r="D82">
        <v>81593907</v>
      </c>
      <c r="E82">
        <v>1</v>
      </c>
      <c r="F82">
        <v>1</v>
      </c>
      <c r="G82">
        <v>1079</v>
      </c>
      <c r="H82">
        <v>2</v>
      </c>
      <c r="I82" t="s">
        <v>234</v>
      </c>
      <c r="J82" t="s">
        <v>235</v>
      </c>
      <c r="K82" t="s">
        <v>236</v>
      </c>
      <c r="L82">
        <v>1368</v>
      </c>
      <c r="N82">
        <v>1011</v>
      </c>
      <c r="O82" t="s">
        <v>229</v>
      </c>
      <c r="P82" t="s">
        <v>229</v>
      </c>
      <c r="Q82">
        <v>1</v>
      </c>
      <c r="W82">
        <v>0</v>
      </c>
      <c r="X82">
        <v>-1659820</v>
      </c>
      <c r="Y82">
        <f t="shared" si="50"/>
        <v>0.13799999999999998</v>
      </c>
      <c r="AA82">
        <v>0</v>
      </c>
      <c r="AB82">
        <v>13.59</v>
      </c>
      <c r="AC82">
        <v>3.53</v>
      </c>
      <c r="AD82">
        <v>0</v>
      </c>
      <c r="AE82">
        <v>0</v>
      </c>
      <c r="AF82">
        <v>12.98</v>
      </c>
      <c r="AG82">
        <v>3.37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0.12</v>
      </c>
      <c r="AU82" t="s">
        <v>26</v>
      </c>
      <c r="AV82">
        <v>0</v>
      </c>
      <c r="AW82">
        <v>2</v>
      </c>
      <c r="AX82">
        <v>83376709</v>
      </c>
      <c r="AY82">
        <v>1</v>
      </c>
      <c r="AZ82">
        <v>2048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ROUND(Y82*Source!I61*DO82,9)</f>
        <v>83.710800000000006</v>
      </c>
      <c r="CX82">
        <f>ROUND(Y82*Source!I61,9)</f>
        <v>24.84</v>
      </c>
      <c r="CY82">
        <f t="shared" ref="CY82:CY88" si="56">AB82</f>
        <v>13.59</v>
      </c>
      <c r="CZ82">
        <f t="shared" ref="CZ82:CZ88" si="57">AF82</f>
        <v>12.98</v>
      </c>
      <c r="DA82">
        <f t="shared" ref="DA82:DA88" si="58">AJ82</f>
        <v>1</v>
      </c>
      <c r="DB82">
        <f t="shared" si="51"/>
        <v>1.794</v>
      </c>
      <c r="DC82">
        <f t="shared" si="52"/>
        <v>0.46</v>
      </c>
      <c r="DD82" t="s">
        <v>3</v>
      </c>
      <c r="DE82" t="s">
        <v>3</v>
      </c>
      <c r="DF82">
        <f t="shared" si="53"/>
        <v>0</v>
      </c>
      <c r="DG82">
        <f t="shared" si="54"/>
        <v>322.42</v>
      </c>
      <c r="DH82">
        <f t="shared" si="55"/>
        <v>83.71</v>
      </c>
      <c r="DI82">
        <f t="shared" si="47"/>
        <v>0</v>
      </c>
      <c r="DJ82">
        <f t="shared" ref="DJ82:DJ88" si="59">DG82</f>
        <v>322.42</v>
      </c>
      <c r="DK82">
        <v>0</v>
      </c>
      <c r="DL82" t="s">
        <v>230</v>
      </c>
      <c r="DM82">
        <v>0</v>
      </c>
      <c r="DN82" t="s">
        <v>225</v>
      </c>
      <c r="DO82">
        <v>3.37</v>
      </c>
    </row>
    <row r="83" spans="1:119" x14ac:dyDescent="0.2">
      <c r="A83">
        <f>ROW(Source!A61)</f>
        <v>61</v>
      </c>
      <c r="B83">
        <v>83376402</v>
      </c>
      <c r="C83">
        <v>83376680</v>
      </c>
      <c r="D83">
        <v>81594211</v>
      </c>
      <c r="E83">
        <v>1</v>
      </c>
      <c r="F83">
        <v>1</v>
      </c>
      <c r="G83">
        <v>1079</v>
      </c>
      <c r="H83">
        <v>2</v>
      </c>
      <c r="I83" t="s">
        <v>226</v>
      </c>
      <c r="J83" t="s">
        <v>227</v>
      </c>
      <c r="K83" t="s">
        <v>228</v>
      </c>
      <c r="L83">
        <v>1368</v>
      </c>
      <c r="N83">
        <v>1011</v>
      </c>
      <c r="O83" t="s">
        <v>229</v>
      </c>
      <c r="P83" t="s">
        <v>229</v>
      </c>
      <c r="Q83">
        <v>1</v>
      </c>
      <c r="W83">
        <v>0</v>
      </c>
      <c r="X83">
        <v>942773185</v>
      </c>
      <c r="Y83">
        <f t="shared" si="50"/>
        <v>1.012</v>
      </c>
      <c r="AA83">
        <v>0</v>
      </c>
      <c r="AB83">
        <v>2065.0500000000002</v>
      </c>
      <c r="AC83">
        <v>40.770000000000003</v>
      </c>
      <c r="AD83">
        <v>0</v>
      </c>
      <c r="AE83">
        <v>0</v>
      </c>
      <c r="AF83">
        <v>1972.35</v>
      </c>
      <c r="AG83">
        <v>38.94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0.88</v>
      </c>
      <c r="AU83" t="s">
        <v>26</v>
      </c>
      <c r="AV83">
        <v>0</v>
      </c>
      <c r="AW83">
        <v>2</v>
      </c>
      <c r="AX83">
        <v>83376710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ROUND(Y83*Source!I61*DO83,9)</f>
        <v>7093.3104000000003</v>
      </c>
      <c r="CX83">
        <f>ROUND(Y83*Source!I61,9)</f>
        <v>182.16</v>
      </c>
      <c r="CY83">
        <f t="shared" si="56"/>
        <v>2065.0500000000002</v>
      </c>
      <c r="CZ83">
        <f t="shared" si="57"/>
        <v>1972.35</v>
      </c>
      <c r="DA83">
        <f t="shared" si="58"/>
        <v>1</v>
      </c>
      <c r="DB83">
        <f t="shared" si="51"/>
        <v>1996.0205000000001</v>
      </c>
      <c r="DC83">
        <f t="shared" si="52"/>
        <v>39.410499999999999</v>
      </c>
      <c r="DD83" t="s">
        <v>3</v>
      </c>
      <c r="DE83" t="s">
        <v>3</v>
      </c>
      <c r="DF83">
        <f t="shared" si="53"/>
        <v>0</v>
      </c>
      <c r="DG83">
        <f t="shared" si="54"/>
        <v>359283.28</v>
      </c>
      <c r="DH83">
        <f t="shared" si="55"/>
        <v>7093.31</v>
      </c>
      <c r="DI83">
        <f t="shared" si="47"/>
        <v>0</v>
      </c>
      <c r="DJ83">
        <f t="shared" si="59"/>
        <v>359283.28</v>
      </c>
      <c r="DK83">
        <v>0</v>
      </c>
      <c r="DL83" t="s">
        <v>230</v>
      </c>
      <c r="DM83">
        <v>0</v>
      </c>
      <c r="DN83" t="s">
        <v>225</v>
      </c>
      <c r="DO83">
        <v>38.94</v>
      </c>
    </row>
    <row r="84" spans="1:119" x14ac:dyDescent="0.2">
      <c r="A84">
        <f>ROW(Source!A61)</f>
        <v>61</v>
      </c>
      <c r="B84">
        <v>83376402</v>
      </c>
      <c r="C84">
        <v>83376680</v>
      </c>
      <c r="D84">
        <v>81594108</v>
      </c>
      <c r="E84">
        <v>1</v>
      </c>
      <c r="F84">
        <v>1</v>
      </c>
      <c r="G84">
        <v>1079</v>
      </c>
      <c r="H84">
        <v>2</v>
      </c>
      <c r="I84" t="s">
        <v>237</v>
      </c>
      <c r="J84" t="s">
        <v>238</v>
      </c>
      <c r="K84" t="s">
        <v>239</v>
      </c>
      <c r="L84">
        <v>1368</v>
      </c>
      <c r="N84">
        <v>1011</v>
      </c>
      <c r="O84" t="s">
        <v>229</v>
      </c>
      <c r="P84" t="s">
        <v>229</v>
      </c>
      <c r="Q84">
        <v>1</v>
      </c>
      <c r="W84">
        <v>0</v>
      </c>
      <c r="X84">
        <v>-65216743</v>
      </c>
      <c r="Y84">
        <f t="shared" si="50"/>
        <v>0.1265</v>
      </c>
      <c r="AA84">
        <v>0</v>
      </c>
      <c r="AB84">
        <v>190.11</v>
      </c>
      <c r="AC84">
        <v>15.22</v>
      </c>
      <c r="AD84">
        <v>0</v>
      </c>
      <c r="AE84">
        <v>0</v>
      </c>
      <c r="AF84">
        <v>181.58</v>
      </c>
      <c r="AG84">
        <v>14.54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0.11</v>
      </c>
      <c r="AU84" t="s">
        <v>26</v>
      </c>
      <c r="AV84">
        <v>0</v>
      </c>
      <c r="AW84">
        <v>2</v>
      </c>
      <c r="AX84">
        <v>83376711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ROUND(Y84*Source!I61*DO84,9)</f>
        <v>331.07580000000002</v>
      </c>
      <c r="CX84">
        <f>ROUND(Y84*Source!I61,9)</f>
        <v>22.77</v>
      </c>
      <c r="CY84">
        <f t="shared" si="56"/>
        <v>190.11</v>
      </c>
      <c r="CZ84">
        <f t="shared" si="57"/>
        <v>181.58</v>
      </c>
      <c r="DA84">
        <f t="shared" si="58"/>
        <v>1</v>
      </c>
      <c r="DB84">
        <f t="shared" si="51"/>
        <v>22.965499999999999</v>
      </c>
      <c r="DC84">
        <f t="shared" si="52"/>
        <v>1.84</v>
      </c>
      <c r="DD84" t="s">
        <v>3</v>
      </c>
      <c r="DE84" t="s">
        <v>3</v>
      </c>
      <c r="DF84">
        <f t="shared" si="53"/>
        <v>0</v>
      </c>
      <c r="DG84">
        <f t="shared" si="54"/>
        <v>4134.58</v>
      </c>
      <c r="DH84">
        <f t="shared" si="55"/>
        <v>331.08</v>
      </c>
      <c r="DI84">
        <f t="shared" si="47"/>
        <v>0</v>
      </c>
      <c r="DJ84">
        <f t="shared" si="59"/>
        <v>4134.58</v>
      </c>
      <c r="DK84">
        <v>0</v>
      </c>
      <c r="DL84" t="s">
        <v>230</v>
      </c>
      <c r="DM84">
        <v>0</v>
      </c>
      <c r="DN84" t="s">
        <v>225</v>
      </c>
      <c r="DO84">
        <v>14.54</v>
      </c>
    </row>
    <row r="85" spans="1:119" x14ac:dyDescent="0.2">
      <c r="A85">
        <f>ROW(Source!A61)</f>
        <v>61</v>
      </c>
      <c r="B85">
        <v>83376402</v>
      </c>
      <c r="C85">
        <v>83376680</v>
      </c>
      <c r="D85">
        <v>81594261</v>
      </c>
      <c r="E85">
        <v>1</v>
      </c>
      <c r="F85">
        <v>1</v>
      </c>
      <c r="G85">
        <v>1079</v>
      </c>
      <c r="H85">
        <v>2</v>
      </c>
      <c r="I85" t="s">
        <v>240</v>
      </c>
      <c r="J85" t="s">
        <v>241</v>
      </c>
      <c r="K85" t="s">
        <v>242</v>
      </c>
      <c r="L85">
        <v>1368</v>
      </c>
      <c r="N85">
        <v>1011</v>
      </c>
      <c r="O85" t="s">
        <v>229</v>
      </c>
      <c r="P85" t="s">
        <v>229</v>
      </c>
      <c r="Q85">
        <v>1</v>
      </c>
      <c r="W85">
        <v>0</v>
      </c>
      <c r="X85">
        <v>1206141177</v>
      </c>
      <c r="Y85">
        <f t="shared" si="50"/>
        <v>2.3E-2</v>
      </c>
      <c r="AA85">
        <v>0</v>
      </c>
      <c r="AB85">
        <v>131.27000000000001</v>
      </c>
      <c r="AC85">
        <v>13.21</v>
      </c>
      <c r="AD85">
        <v>0</v>
      </c>
      <c r="AE85">
        <v>0</v>
      </c>
      <c r="AF85">
        <v>125.38</v>
      </c>
      <c r="AG85">
        <v>12.62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26</v>
      </c>
      <c r="AV85">
        <v>0</v>
      </c>
      <c r="AW85">
        <v>2</v>
      </c>
      <c r="AX85">
        <v>83376712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ROUND(Y85*Source!I61*DO85,9)</f>
        <v>52.2468</v>
      </c>
      <c r="CX85">
        <f>ROUND(Y85*Source!I61,9)</f>
        <v>4.1399999999999997</v>
      </c>
      <c r="CY85">
        <f t="shared" si="56"/>
        <v>131.27000000000001</v>
      </c>
      <c r="CZ85">
        <f t="shared" si="57"/>
        <v>125.38</v>
      </c>
      <c r="DA85">
        <f t="shared" si="58"/>
        <v>1</v>
      </c>
      <c r="DB85">
        <f t="shared" si="51"/>
        <v>2.8864999999999998</v>
      </c>
      <c r="DC85">
        <f t="shared" si="52"/>
        <v>0.28749999999999998</v>
      </c>
      <c r="DD85" t="s">
        <v>3</v>
      </c>
      <c r="DE85" t="s">
        <v>3</v>
      </c>
      <c r="DF85">
        <f t="shared" si="53"/>
        <v>0</v>
      </c>
      <c r="DG85">
        <f t="shared" si="54"/>
        <v>519.07000000000005</v>
      </c>
      <c r="DH85">
        <f t="shared" si="55"/>
        <v>52.25</v>
      </c>
      <c r="DI85">
        <f t="shared" si="47"/>
        <v>0</v>
      </c>
      <c r="DJ85">
        <f t="shared" si="59"/>
        <v>519.07000000000005</v>
      </c>
      <c r="DK85">
        <v>0</v>
      </c>
      <c r="DL85" t="s">
        <v>230</v>
      </c>
      <c r="DM85">
        <v>0</v>
      </c>
      <c r="DN85" t="s">
        <v>225</v>
      </c>
      <c r="DO85">
        <v>12.62</v>
      </c>
    </row>
    <row r="86" spans="1:119" x14ac:dyDescent="0.2">
      <c r="A86">
        <f>ROW(Source!A61)</f>
        <v>61</v>
      </c>
      <c r="B86">
        <v>83376402</v>
      </c>
      <c r="C86">
        <v>83376680</v>
      </c>
      <c r="D86">
        <v>81593506</v>
      </c>
      <c r="E86">
        <v>1</v>
      </c>
      <c r="F86">
        <v>1</v>
      </c>
      <c r="G86">
        <v>1079</v>
      </c>
      <c r="H86">
        <v>2</v>
      </c>
      <c r="I86" t="s">
        <v>243</v>
      </c>
      <c r="J86" t="s">
        <v>244</v>
      </c>
      <c r="K86" t="s">
        <v>245</v>
      </c>
      <c r="L86">
        <v>1368</v>
      </c>
      <c r="N86">
        <v>1011</v>
      </c>
      <c r="O86" t="s">
        <v>229</v>
      </c>
      <c r="P86" t="s">
        <v>229</v>
      </c>
      <c r="Q86">
        <v>1</v>
      </c>
      <c r="W86">
        <v>0</v>
      </c>
      <c r="X86">
        <v>1518888019</v>
      </c>
      <c r="Y86">
        <f t="shared" si="50"/>
        <v>0.34499999999999997</v>
      </c>
      <c r="AA86">
        <v>0</v>
      </c>
      <c r="AB86">
        <v>146.57</v>
      </c>
      <c r="AC86">
        <v>15.22</v>
      </c>
      <c r="AD86">
        <v>0</v>
      </c>
      <c r="AE86">
        <v>0</v>
      </c>
      <c r="AF86">
        <v>139.99</v>
      </c>
      <c r="AG86">
        <v>14.54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</v>
      </c>
      <c r="AU86" t="s">
        <v>26</v>
      </c>
      <c r="AV86">
        <v>0</v>
      </c>
      <c r="AW86">
        <v>2</v>
      </c>
      <c r="AX86">
        <v>83376713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ROUND(Y86*Source!I61*DO86,9)</f>
        <v>902.93399999999997</v>
      </c>
      <c r="CX86">
        <f>ROUND(Y86*Source!I61,9)</f>
        <v>62.1</v>
      </c>
      <c r="CY86">
        <f t="shared" si="56"/>
        <v>146.57</v>
      </c>
      <c r="CZ86">
        <f t="shared" si="57"/>
        <v>139.99</v>
      </c>
      <c r="DA86">
        <f t="shared" si="58"/>
        <v>1</v>
      </c>
      <c r="DB86">
        <f t="shared" si="51"/>
        <v>48.3</v>
      </c>
      <c r="DC86">
        <f t="shared" si="52"/>
        <v>5.0140000000000002</v>
      </c>
      <c r="DD86" t="s">
        <v>3</v>
      </c>
      <c r="DE86" t="s">
        <v>3</v>
      </c>
      <c r="DF86">
        <f t="shared" si="53"/>
        <v>0</v>
      </c>
      <c r="DG86">
        <f t="shared" si="54"/>
        <v>8693.3799999999992</v>
      </c>
      <c r="DH86">
        <f t="shared" si="55"/>
        <v>902.93</v>
      </c>
      <c r="DI86">
        <f t="shared" si="47"/>
        <v>0</v>
      </c>
      <c r="DJ86">
        <f t="shared" si="59"/>
        <v>8693.3799999999992</v>
      </c>
      <c r="DK86">
        <v>0</v>
      </c>
      <c r="DL86" t="s">
        <v>230</v>
      </c>
      <c r="DM86">
        <v>0</v>
      </c>
      <c r="DN86" t="s">
        <v>225</v>
      </c>
      <c r="DO86">
        <v>14.54</v>
      </c>
    </row>
    <row r="87" spans="1:119" x14ac:dyDescent="0.2">
      <c r="A87">
        <f>ROW(Source!A61)</f>
        <v>61</v>
      </c>
      <c r="B87">
        <v>83376402</v>
      </c>
      <c r="C87">
        <v>83376680</v>
      </c>
      <c r="D87">
        <v>81593648</v>
      </c>
      <c r="E87">
        <v>1</v>
      </c>
      <c r="F87">
        <v>1</v>
      </c>
      <c r="G87">
        <v>1079</v>
      </c>
      <c r="H87">
        <v>2</v>
      </c>
      <c r="I87" t="s">
        <v>246</v>
      </c>
      <c r="J87" t="s">
        <v>247</v>
      </c>
      <c r="K87" t="s">
        <v>248</v>
      </c>
      <c r="L87">
        <v>1368</v>
      </c>
      <c r="N87">
        <v>1011</v>
      </c>
      <c r="O87" t="s">
        <v>229</v>
      </c>
      <c r="P87" t="s">
        <v>229</v>
      </c>
      <c r="Q87">
        <v>1</v>
      </c>
      <c r="W87">
        <v>0</v>
      </c>
      <c r="X87">
        <v>888903284</v>
      </c>
      <c r="Y87">
        <f t="shared" si="50"/>
        <v>0.13799999999999998</v>
      </c>
      <c r="AA87">
        <v>0</v>
      </c>
      <c r="AB87">
        <v>146.97999999999999</v>
      </c>
      <c r="AC87">
        <v>13.21</v>
      </c>
      <c r="AD87">
        <v>0</v>
      </c>
      <c r="AE87">
        <v>0</v>
      </c>
      <c r="AF87">
        <v>140.38</v>
      </c>
      <c r="AG87">
        <v>12.62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0.12</v>
      </c>
      <c r="AU87" t="s">
        <v>26</v>
      </c>
      <c r="AV87">
        <v>0</v>
      </c>
      <c r="AW87">
        <v>2</v>
      </c>
      <c r="AX87">
        <v>83376714</v>
      </c>
      <c r="AY87">
        <v>1</v>
      </c>
      <c r="AZ87">
        <v>2048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ROUND(Y87*Source!I61*DO87,9)</f>
        <v>313.48079999999999</v>
      </c>
      <c r="CX87">
        <f>ROUND(Y87*Source!I61,9)</f>
        <v>24.84</v>
      </c>
      <c r="CY87">
        <f t="shared" si="56"/>
        <v>146.97999999999999</v>
      </c>
      <c r="CZ87">
        <f t="shared" si="57"/>
        <v>140.38</v>
      </c>
      <c r="DA87">
        <f t="shared" si="58"/>
        <v>1</v>
      </c>
      <c r="DB87">
        <f t="shared" si="51"/>
        <v>19.377500000000001</v>
      </c>
      <c r="DC87">
        <f t="shared" si="52"/>
        <v>1.7364999999999999</v>
      </c>
      <c r="DD87" t="s">
        <v>3</v>
      </c>
      <c r="DE87" t="s">
        <v>3</v>
      </c>
      <c r="DF87">
        <f t="shared" si="53"/>
        <v>0</v>
      </c>
      <c r="DG87">
        <f t="shared" si="54"/>
        <v>3487.04</v>
      </c>
      <c r="DH87">
        <f t="shared" si="55"/>
        <v>313.48</v>
      </c>
      <c r="DI87">
        <f t="shared" si="47"/>
        <v>0</v>
      </c>
      <c r="DJ87">
        <f t="shared" si="59"/>
        <v>3487.04</v>
      </c>
      <c r="DK87">
        <v>0</v>
      </c>
      <c r="DL87" t="s">
        <v>230</v>
      </c>
      <c r="DM87">
        <v>0</v>
      </c>
      <c r="DN87" t="s">
        <v>225</v>
      </c>
      <c r="DO87">
        <v>12.62</v>
      </c>
    </row>
    <row r="88" spans="1:119" x14ac:dyDescent="0.2">
      <c r="A88">
        <f>ROW(Source!A61)</f>
        <v>61</v>
      </c>
      <c r="B88">
        <v>83376402</v>
      </c>
      <c r="C88">
        <v>83376680</v>
      </c>
      <c r="D88">
        <v>81593763</v>
      </c>
      <c r="E88">
        <v>1</v>
      </c>
      <c r="F88">
        <v>1</v>
      </c>
      <c r="G88">
        <v>1079</v>
      </c>
      <c r="H88">
        <v>2</v>
      </c>
      <c r="I88" t="s">
        <v>249</v>
      </c>
      <c r="J88" t="s">
        <v>250</v>
      </c>
      <c r="K88" t="s">
        <v>251</v>
      </c>
      <c r="L88">
        <v>1368</v>
      </c>
      <c r="N88">
        <v>1011</v>
      </c>
      <c r="O88" t="s">
        <v>229</v>
      </c>
      <c r="P88" t="s">
        <v>229</v>
      </c>
      <c r="Q88">
        <v>1</v>
      </c>
      <c r="W88">
        <v>0</v>
      </c>
      <c r="X88">
        <v>415156986</v>
      </c>
      <c r="Y88">
        <f t="shared" si="50"/>
        <v>1.012</v>
      </c>
      <c r="AA88">
        <v>0</v>
      </c>
      <c r="AB88">
        <v>83.91</v>
      </c>
      <c r="AC88">
        <v>17.73</v>
      </c>
      <c r="AD88">
        <v>0</v>
      </c>
      <c r="AE88">
        <v>0</v>
      </c>
      <c r="AF88">
        <v>80.14</v>
      </c>
      <c r="AG88">
        <v>16.93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0.88</v>
      </c>
      <c r="AU88" t="s">
        <v>26</v>
      </c>
      <c r="AV88">
        <v>0</v>
      </c>
      <c r="AW88">
        <v>2</v>
      </c>
      <c r="AX88">
        <v>83376715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ROUND(Y88*Source!I61*DO88,9)</f>
        <v>3083.9688000000001</v>
      </c>
      <c r="CX88">
        <f>ROUND(Y88*Source!I61,9)</f>
        <v>182.16</v>
      </c>
      <c r="CY88">
        <f t="shared" si="56"/>
        <v>83.91</v>
      </c>
      <c r="CZ88">
        <f t="shared" si="57"/>
        <v>80.14</v>
      </c>
      <c r="DA88">
        <f t="shared" si="58"/>
        <v>1</v>
      </c>
      <c r="DB88">
        <f t="shared" si="51"/>
        <v>81.097999999999999</v>
      </c>
      <c r="DC88">
        <f t="shared" si="52"/>
        <v>17.135000000000002</v>
      </c>
      <c r="DD88" t="s">
        <v>3</v>
      </c>
      <c r="DE88" t="s">
        <v>3</v>
      </c>
      <c r="DF88">
        <f t="shared" si="53"/>
        <v>0</v>
      </c>
      <c r="DG88">
        <f t="shared" si="54"/>
        <v>14598.3</v>
      </c>
      <c r="DH88">
        <f t="shared" si="55"/>
        <v>3083.97</v>
      </c>
      <c r="DI88">
        <f t="shared" si="47"/>
        <v>0</v>
      </c>
      <c r="DJ88">
        <f t="shared" si="59"/>
        <v>14598.3</v>
      </c>
      <c r="DK88">
        <v>0</v>
      </c>
      <c r="DL88" t="s">
        <v>230</v>
      </c>
      <c r="DM88">
        <v>0</v>
      </c>
      <c r="DN88" t="s">
        <v>225</v>
      </c>
      <c r="DO88">
        <v>16.93</v>
      </c>
    </row>
    <row r="89" spans="1:119" x14ac:dyDescent="0.2">
      <c r="A89">
        <f>ROW(Source!A61)</f>
        <v>61</v>
      </c>
      <c r="B89">
        <v>83376402</v>
      </c>
      <c r="C89">
        <v>83376680</v>
      </c>
      <c r="D89">
        <v>81562911</v>
      </c>
      <c r="E89">
        <v>1</v>
      </c>
      <c r="F89">
        <v>1</v>
      </c>
      <c r="G89">
        <v>1079</v>
      </c>
      <c r="H89">
        <v>3</v>
      </c>
      <c r="I89" t="s">
        <v>252</v>
      </c>
      <c r="J89" t="s">
        <v>253</v>
      </c>
      <c r="K89" t="s">
        <v>254</v>
      </c>
      <c r="L89">
        <v>1348</v>
      </c>
      <c r="N89">
        <v>1009</v>
      </c>
      <c r="O89" t="s">
        <v>255</v>
      </c>
      <c r="P89" t="s">
        <v>255</v>
      </c>
      <c r="Q89">
        <v>1000</v>
      </c>
      <c r="W89">
        <v>0</v>
      </c>
      <c r="X89">
        <v>-1285726803</v>
      </c>
      <c r="Y89">
        <f>AT89</f>
        <v>1.505E-3</v>
      </c>
      <c r="AA89">
        <v>6223.1</v>
      </c>
      <c r="AB89">
        <v>0</v>
      </c>
      <c r="AC89">
        <v>0</v>
      </c>
      <c r="AD89">
        <v>0</v>
      </c>
      <c r="AE89">
        <v>5767.47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1.505E-3</v>
      </c>
      <c r="AU89" t="s">
        <v>3</v>
      </c>
      <c r="AV89">
        <v>0</v>
      </c>
      <c r="AW89">
        <v>2</v>
      </c>
      <c r="AX89">
        <v>83376716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ROUND(Y89*Source!I61,9)</f>
        <v>0.27089999999999997</v>
      </c>
      <c r="CY89">
        <f>AA89</f>
        <v>6223.1</v>
      </c>
      <c r="CZ89">
        <f>AE89</f>
        <v>5767.47</v>
      </c>
      <c r="DA89">
        <f>AI89</f>
        <v>1</v>
      </c>
      <c r="DB89">
        <f>ROUND(ROUND(AT89*CZ89,2),6)</f>
        <v>8.68</v>
      </c>
      <c r="DC89">
        <f>ROUND(ROUND(AT89*AG89,2),6)</f>
        <v>0</v>
      </c>
      <c r="DD89" t="s">
        <v>3</v>
      </c>
      <c r="DE89" t="s">
        <v>3</v>
      </c>
      <c r="DF89">
        <f t="shared" si="53"/>
        <v>1562.41</v>
      </c>
      <c r="DG89">
        <f t="shared" si="54"/>
        <v>0</v>
      </c>
      <c r="DH89">
        <f t="shared" si="55"/>
        <v>0</v>
      </c>
      <c r="DI89">
        <f t="shared" si="47"/>
        <v>0</v>
      </c>
      <c r="DJ89">
        <f>DF89</f>
        <v>1562.41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ROW(Source!A61)</f>
        <v>61</v>
      </c>
      <c r="B90">
        <v>83376402</v>
      </c>
      <c r="C90">
        <v>83376680</v>
      </c>
      <c r="D90">
        <v>81562276</v>
      </c>
      <c r="E90">
        <v>1</v>
      </c>
      <c r="F90">
        <v>1</v>
      </c>
      <c r="G90">
        <v>1079</v>
      </c>
      <c r="H90">
        <v>3</v>
      </c>
      <c r="I90" t="s">
        <v>256</v>
      </c>
      <c r="J90" t="s">
        <v>257</v>
      </c>
      <c r="K90" t="s">
        <v>258</v>
      </c>
      <c r="L90">
        <v>1339</v>
      </c>
      <c r="N90">
        <v>1007</v>
      </c>
      <c r="O90" t="s">
        <v>259</v>
      </c>
      <c r="P90" t="s">
        <v>259</v>
      </c>
      <c r="Q90">
        <v>1</v>
      </c>
      <c r="W90">
        <v>0</v>
      </c>
      <c r="X90">
        <v>-159086685</v>
      </c>
      <c r="Y90">
        <f>AT90</f>
        <v>1.9</v>
      </c>
      <c r="AA90">
        <v>7.63</v>
      </c>
      <c r="AB90">
        <v>0</v>
      </c>
      <c r="AC90">
        <v>0</v>
      </c>
      <c r="AD90">
        <v>0</v>
      </c>
      <c r="AE90">
        <v>7.07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1.9</v>
      </c>
      <c r="AU90" t="s">
        <v>3</v>
      </c>
      <c r="AV90">
        <v>0</v>
      </c>
      <c r="AW90">
        <v>2</v>
      </c>
      <c r="AX90">
        <v>83376717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ROUND(Y90*Source!I61,9)</f>
        <v>342</v>
      </c>
      <c r="CY90">
        <f>AA90</f>
        <v>7.63</v>
      </c>
      <c r="CZ90">
        <f>AE90</f>
        <v>7.07</v>
      </c>
      <c r="DA90">
        <f>AI90</f>
        <v>1</v>
      </c>
      <c r="DB90">
        <f>ROUND(ROUND(AT90*CZ90,2),6)</f>
        <v>13.43</v>
      </c>
      <c r="DC90">
        <f>ROUND(ROUND(AT90*AG90,2),6)</f>
        <v>0</v>
      </c>
      <c r="DD90" t="s">
        <v>3</v>
      </c>
      <c r="DE90" t="s">
        <v>3</v>
      </c>
      <c r="DF90">
        <f t="shared" si="53"/>
        <v>2417.94</v>
      </c>
      <c r="DG90">
        <f t="shared" si="54"/>
        <v>0</v>
      </c>
      <c r="DH90">
        <f t="shared" si="55"/>
        <v>0</v>
      </c>
      <c r="DI90">
        <f t="shared" si="47"/>
        <v>0</v>
      </c>
      <c r="DJ90">
        <f>DF90</f>
        <v>2417.94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ROW(Source!A61)</f>
        <v>61</v>
      </c>
      <c r="B91">
        <v>83376402</v>
      </c>
      <c r="C91">
        <v>83376680</v>
      </c>
      <c r="D91">
        <v>80598248</v>
      </c>
      <c r="E91">
        <v>1</v>
      </c>
      <c r="F91">
        <v>1</v>
      </c>
      <c r="G91">
        <v>1079</v>
      </c>
      <c r="H91">
        <v>3</v>
      </c>
      <c r="I91" t="s">
        <v>46</v>
      </c>
      <c r="J91" t="s">
        <v>49</v>
      </c>
      <c r="K91" t="s">
        <v>47</v>
      </c>
      <c r="L91">
        <v>1346</v>
      </c>
      <c r="N91">
        <v>1009</v>
      </c>
      <c r="O91" t="s">
        <v>48</v>
      </c>
      <c r="P91" t="s">
        <v>48</v>
      </c>
      <c r="Q91">
        <v>1</v>
      </c>
      <c r="W91">
        <v>0</v>
      </c>
      <c r="X91">
        <v>-1873954866</v>
      </c>
      <c r="Y91">
        <f>AT91</f>
        <v>116.8</v>
      </c>
      <c r="AA91">
        <v>12.19</v>
      </c>
      <c r="AB91">
        <v>0</v>
      </c>
      <c r="AC91">
        <v>0</v>
      </c>
      <c r="AD91">
        <v>0</v>
      </c>
      <c r="AE91">
        <v>11.3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116.8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ROUND(Y91*Source!I61,9)</f>
        <v>21024</v>
      </c>
      <c r="CY91">
        <f>AA91</f>
        <v>12.19</v>
      </c>
      <c r="CZ91">
        <f>AE91</f>
        <v>11.3</v>
      </c>
      <c r="DA91">
        <f>AI91</f>
        <v>1</v>
      </c>
      <c r="DB91">
        <f>ROUND(ROUND(AT91*CZ91,2),6)</f>
        <v>1319.84</v>
      </c>
      <c r="DC91">
        <f>ROUND(ROUND(AT91*AG91,2),6)</f>
        <v>0</v>
      </c>
      <c r="DD91" t="s">
        <v>3</v>
      </c>
      <c r="DE91" t="s">
        <v>3</v>
      </c>
      <c r="DF91">
        <f t="shared" si="53"/>
        <v>237571.20000000001</v>
      </c>
      <c r="DG91">
        <f t="shared" si="54"/>
        <v>0</v>
      </c>
      <c r="DH91">
        <f t="shared" si="55"/>
        <v>0</v>
      </c>
      <c r="DI91">
        <f t="shared" si="47"/>
        <v>0</v>
      </c>
      <c r="DJ91">
        <f>DF91</f>
        <v>237571.20000000001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ROW(Source!A61)</f>
        <v>61</v>
      </c>
      <c r="B92">
        <v>83376402</v>
      </c>
      <c r="C92">
        <v>83376680</v>
      </c>
      <c r="D92">
        <v>80598249</v>
      </c>
      <c r="E92">
        <v>1</v>
      </c>
      <c r="F92">
        <v>1</v>
      </c>
      <c r="G92">
        <v>1079</v>
      </c>
      <c r="H92">
        <v>3</v>
      </c>
      <c r="I92" t="s">
        <v>50</v>
      </c>
      <c r="J92" t="s">
        <v>51</v>
      </c>
      <c r="K92" t="s">
        <v>336</v>
      </c>
      <c r="L92">
        <v>1346</v>
      </c>
      <c r="N92">
        <v>1009</v>
      </c>
      <c r="O92" t="s">
        <v>48</v>
      </c>
      <c r="P92" t="s">
        <v>48</v>
      </c>
      <c r="Q92">
        <v>1</v>
      </c>
      <c r="W92">
        <v>0</v>
      </c>
      <c r="X92">
        <v>474315206</v>
      </c>
      <c r="Y92">
        <f>AT92</f>
        <v>5.7</v>
      </c>
      <c r="AA92">
        <v>118.29</v>
      </c>
      <c r="AB92">
        <v>0</v>
      </c>
      <c r="AC92">
        <v>0</v>
      </c>
      <c r="AD92">
        <v>0</v>
      </c>
      <c r="AE92">
        <v>109.63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5.7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ROUND(Y92*Source!I61,9)</f>
        <v>1026</v>
      </c>
      <c r="CY92">
        <f>AA92</f>
        <v>118.29</v>
      </c>
      <c r="CZ92">
        <f>AE92</f>
        <v>109.63</v>
      </c>
      <c r="DA92">
        <f>AI92</f>
        <v>1</v>
      </c>
      <c r="DB92">
        <f>ROUND(ROUND(AT92*CZ92,2),6)</f>
        <v>624.89</v>
      </c>
      <c r="DC92">
        <f>ROUND(ROUND(AT92*AG92,2),6)</f>
        <v>0</v>
      </c>
      <c r="DD92" t="s">
        <v>3</v>
      </c>
      <c r="DE92" t="s">
        <v>3</v>
      </c>
      <c r="DF92">
        <f t="shared" si="53"/>
        <v>112480.38</v>
      </c>
      <c r="DG92">
        <f t="shared" si="54"/>
        <v>0</v>
      </c>
      <c r="DH92">
        <f t="shared" si="55"/>
        <v>0</v>
      </c>
      <c r="DI92">
        <f t="shared" si="47"/>
        <v>0</v>
      </c>
      <c r="DJ92">
        <f>DF92</f>
        <v>112480.38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ROW(Source!A61)</f>
        <v>61</v>
      </c>
      <c r="B93">
        <v>83376402</v>
      </c>
      <c r="C93">
        <v>83376680</v>
      </c>
      <c r="D93">
        <v>81564305</v>
      </c>
      <c r="E93">
        <v>1</v>
      </c>
      <c r="F93">
        <v>1</v>
      </c>
      <c r="G93">
        <v>1079</v>
      </c>
      <c r="H93">
        <v>3</v>
      </c>
      <c r="I93" t="s">
        <v>260</v>
      </c>
      <c r="J93" t="s">
        <v>261</v>
      </c>
      <c r="K93" t="s">
        <v>262</v>
      </c>
      <c r="L93">
        <v>1346</v>
      </c>
      <c r="N93">
        <v>1009</v>
      </c>
      <c r="O93" t="s">
        <v>48</v>
      </c>
      <c r="P93" t="s">
        <v>48</v>
      </c>
      <c r="Q93">
        <v>1</v>
      </c>
      <c r="W93">
        <v>0</v>
      </c>
      <c r="X93">
        <v>1648040167</v>
      </c>
      <c r="Y93">
        <f>AT93</f>
        <v>4.3200000000000002E-2</v>
      </c>
      <c r="AA93">
        <v>8.06</v>
      </c>
      <c r="AB93">
        <v>0</v>
      </c>
      <c r="AC93">
        <v>0</v>
      </c>
      <c r="AD93">
        <v>0</v>
      </c>
      <c r="AE93">
        <v>7.47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4.3200000000000002E-2</v>
      </c>
      <c r="AU93" t="s">
        <v>3</v>
      </c>
      <c r="AV93">
        <v>0</v>
      </c>
      <c r="AW93">
        <v>2</v>
      </c>
      <c r="AX93">
        <v>83376718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ROUND(Y93*Source!I61,9)</f>
        <v>7.7759999999999998</v>
      </c>
      <c r="CY93">
        <f>AA93</f>
        <v>8.06</v>
      </c>
      <c r="CZ93">
        <f>AE93</f>
        <v>7.47</v>
      </c>
      <c r="DA93">
        <f>AI93</f>
        <v>1</v>
      </c>
      <c r="DB93">
        <f>ROUND(ROUND(AT93*CZ93,2),6)</f>
        <v>0.32</v>
      </c>
      <c r="DC93">
        <f>ROUND(ROUND(AT93*AG93,2),6)</f>
        <v>0</v>
      </c>
      <c r="DD93" t="s">
        <v>3</v>
      </c>
      <c r="DE93" t="s">
        <v>3</v>
      </c>
      <c r="DF93">
        <f t="shared" si="53"/>
        <v>58.09</v>
      </c>
      <c r="DG93">
        <f t="shared" si="54"/>
        <v>0</v>
      </c>
      <c r="DH93">
        <f t="shared" si="55"/>
        <v>0</v>
      </c>
      <c r="DI93">
        <f t="shared" si="47"/>
        <v>0</v>
      </c>
      <c r="DJ93">
        <f>DF93</f>
        <v>58.09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ROW(Source!A62)</f>
        <v>62</v>
      </c>
      <c r="B94">
        <v>83376404</v>
      </c>
      <c r="C94">
        <v>83376680</v>
      </c>
      <c r="D94">
        <v>81523545</v>
      </c>
      <c r="E94">
        <v>1079</v>
      </c>
      <c r="F94">
        <v>1</v>
      </c>
      <c r="G94">
        <v>1079</v>
      </c>
      <c r="H94">
        <v>1</v>
      </c>
      <c r="I94" t="s">
        <v>223</v>
      </c>
      <c r="J94" t="s">
        <v>3</v>
      </c>
      <c r="K94" t="s">
        <v>224</v>
      </c>
      <c r="L94">
        <v>1191</v>
      </c>
      <c r="N94">
        <v>1013</v>
      </c>
      <c r="O94" t="s">
        <v>225</v>
      </c>
      <c r="P94" t="s">
        <v>225</v>
      </c>
      <c r="Q94">
        <v>1</v>
      </c>
      <c r="W94">
        <v>0</v>
      </c>
      <c r="X94">
        <v>476480486</v>
      </c>
      <c r="Y94">
        <f t="shared" ref="Y94:Y101" si="60">(AT94*1.15)</f>
        <v>2.3919999999999999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2.08</v>
      </c>
      <c r="AU94" t="s">
        <v>26</v>
      </c>
      <c r="AV94">
        <v>1</v>
      </c>
      <c r="AW94">
        <v>2</v>
      </c>
      <c r="AX94">
        <v>83376708</v>
      </c>
      <c r="AY94">
        <v>1</v>
      </c>
      <c r="AZ94">
        <v>0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ROUND(AT94*Source!I62*AH94*AL94,2)</f>
        <v>0</v>
      </c>
      <c r="CV94">
        <f>ROUND(Y94*Source!I62,9)</f>
        <v>430.56</v>
      </c>
      <c r="CW94">
        <v>0</v>
      </c>
      <c r="CX94">
        <f>ROUND(Y94*Source!I62,9)</f>
        <v>430.56</v>
      </c>
      <c r="CY94">
        <f>AD94</f>
        <v>0</v>
      </c>
      <c r="CZ94">
        <f>AH94</f>
        <v>0</v>
      </c>
      <c r="DA94">
        <f>AL94</f>
        <v>1</v>
      </c>
      <c r="DB94">
        <f t="shared" ref="DB94:DB101" si="61">ROUND((ROUND(AT94*CZ94,2)*1.15),6)</f>
        <v>0</v>
      </c>
      <c r="DC94">
        <f t="shared" ref="DC94:DC101" si="62">ROUND((ROUND(AT94*AG94,2)*1.15),6)</f>
        <v>0</v>
      </c>
      <c r="DD94" t="s">
        <v>3</v>
      </c>
      <c r="DE94" t="s">
        <v>3</v>
      </c>
      <c r="DF94">
        <f t="shared" si="53"/>
        <v>0</v>
      </c>
      <c r="DG94">
        <f t="shared" si="54"/>
        <v>0</v>
      </c>
      <c r="DH94">
        <f t="shared" si="55"/>
        <v>0</v>
      </c>
      <c r="DI94">
        <f t="shared" si="47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ROW(Source!A62)</f>
        <v>62</v>
      </c>
      <c r="B95">
        <v>83376404</v>
      </c>
      <c r="C95">
        <v>83376680</v>
      </c>
      <c r="D95">
        <v>81593907</v>
      </c>
      <c r="E95">
        <v>1</v>
      </c>
      <c r="F95">
        <v>1</v>
      </c>
      <c r="G95">
        <v>1079</v>
      </c>
      <c r="H95">
        <v>2</v>
      </c>
      <c r="I95" t="s">
        <v>234</v>
      </c>
      <c r="J95" t="s">
        <v>235</v>
      </c>
      <c r="K95" t="s">
        <v>236</v>
      </c>
      <c r="L95">
        <v>1368</v>
      </c>
      <c r="N95">
        <v>1011</v>
      </c>
      <c r="O95" t="s">
        <v>229</v>
      </c>
      <c r="P95" t="s">
        <v>229</v>
      </c>
      <c r="Q95">
        <v>1</v>
      </c>
      <c r="W95">
        <v>0</v>
      </c>
      <c r="X95">
        <v>-1659820</v>
      </c>
      <c r="Y95">
        <f t="shared" si="60"/>
        <v>0.13799999999999998</v>
      </c>
      <c r="AA95">
        <v>0</v>
      </c>
      <c r="AB95">
        <v>320.73</v>
      </c>
      <c r="AC95">
        <v>196.43</v>
      </c>
      <c r="AD95">
        <v>0</v>
      </c>
      <c r="AE95">
        <v>0</v>
      </c>
      <c r="AF95">
        <v>12.98</v>
      </c>
      <c r="AG95">
        <v>3.37</v>
      </c>
      <c r="AH95">
        <v>0</v>
      </c>
      <c r="AI95">
        <v>1</v>
      </c>
      <c r="AJ95">
        <v>23.6</v>
      </c>
      <c r="AK95">
        <v>55.67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0.12</v>
      </c>
      <c r="AU95" t="s">
        <v>26</v>
      </c>
      <c r="AV95">
        <v>0</v>
      </c>
      <c r="AW95">
        <v>2</v>
      </c>
      <c r="AX95">
        <v>83376709</v>
      </c>
      <c r="AY95">
        <v>1</v>
      </c>
      <c r="AZ95">
        <v>2048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ROUND(Y95*Source!I62*DO95,9)</f>
        <v>83.710800000000006</v>
      </c>
      <c r="CX95">
        <f>ROUND(Y95*Source!I62,9)</f>
        <v>24.84</v>
      </c>
      <c r="CY95">
        <f t="shared" ref="CY95:CY101" si="63">AB95</f>
        <v>320.73</v>
      </c>
      <c r="CZ95">
        <f t="shared" ref="CZ95:CZ101" si="64">AF95</f>
        <v>12.98</v>
      </c>
      <c r="DA95">
        <f t="shared" ref="DA95:DA101" si="65">AJ95</f>
        <v>23.6</v>
      </c>
      <c r="DB95">
        <f t="shared" si="61"/>
        <v>1.794</v>
      </c>
      <c r="DC95">
        <f t="shared" si="62"/>
        <v>0.46</v>
      </c>
      <c r="DD95" t="s">
        <v>3</v>
      </c>
      <c r="DE95" t="s">
        <v>3</v>
      </c>
      <c r="DF95">
        <f t="shared" si="53"/>
        <v>0</v>
      </c>
      <c r="DG95">
        <f t="shared" ref="DG95:DG101" si="66">ROUND(ROUND(AF95*AJ95,2)*CX95,2)</f>
        <v>7609.24</v>
      </c>
      <c r="DH95">
        <f t="shared" ref="DH95:DH101" si="67">ROUND(ROUND(AG95*AK95,2)*CX95,2)</f>
        <v>4660.2299999999996</v>
      </c>
      <c r="DI95">
        <f t="shared" si="47"/>
        <v>0</v>
      </c>
      <c r="DJ95">
        <f t="shared" ref="DJ95:DJ101" si="68">DG95</f>
        <v>7609.24</v>
      </c>
      <c r="DK95">
        <v>0</v>
      </c>
      <c r="DL95" t="s">
        <v>230</v>
      </c>
      <c r="DM95">
        <v>0</v>
      </c>
      <c r="DN95" t="s">
        <v>225</v>
      </c>
      <c r="DO95">
        <v>3.37</v>
      </c>
    </row>
    <row r="96" spans="1:119" x14ac:dyDescent="0.2">
      <c r="A96">
        <f>ROW(Source!A62)</f>
        <v>62</v>
      </c>
      <c r="B96">
        <v>83376404</v>
      </c>
      <c r="C96">
        <v>83376680</v>
      </c>
      <c r="D96">
        <v>81594211</v>
      </c>
      <c r="E96">
        <v>1</v>
      </c>
      <c r="F96">
        <v>1</v>
      </c>
      <c r="G96">
        <v>1079</v>
      </c>
      <c r="H96">
        <v>2</v>
      </c>
      <c r="I96" t="s">
        <v>226</v>
      </c>
      <c r="J96" t="s">
        <v>227</v>
      </c>
      <c r="K96" t="s">
        <v>228</v>
      </c>
      <c r="L96">
        <v>1368</v>
      </c>
      <c r="N96">
        <v>1011</v>
      </c>
      <c r="O96" t="s">
        <v>229</v>
      </c>
      <c r="P96" t="s">
        <v>229</v>
      </c>
      <c r="Q96">
        <v>1</v>
      </c>
      <c r="W96">
        <v>0</v>
      </c>
      <c r="X96">
        <v>942773185</v>
      </c>
      <c r="Y96">
        <f t="shared" si="60"/>
        <v>1.012</v>
      </c>
      <c r="AA96">
        <v>0</v>
      </c>
      <c r="AB96">
        <v>21703.68</v>
      </c>
      <c r="AC96">
        <v>2269.6799999999998</v>
      </c>
      <c r="AD96">
        <v>0</v>
      </c>
      <c r="AE96">
        <v>0</v>
      </c>
      <c r="AF96">
        <v>1972.35</v>
      </c>
      <c r="AG96">
        <v>38.94</v>
      </c>
      <c r="AH96">
        <v>0</v>
      </c>
      <c r="AI96">
        <v>1</v>
      </c>
      <c r="AJ96">
        <v>10.51</v>
      </c>
      <c r="AK96">
        <v>55.67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0.88</v>
      </c>
      <c r="AU96" t="s">
        <v>26</v>
      </c>
      <c r="AV96">
        <v>0</v>
      </c>
      <c r="AW96">
        <v>2</v>
      </c>
      <c r="AX96">
        <v>83376710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ROUND(Y96*Source!I62*DO96,9)</f>
        <v>7093.3104000000003</v>
      </c>
      <c r="CX96">
        <f>ROUND(Y96*Source!I62,9)</f>
        <v>182.16</v>
      </c>
      <c r="CY96">
        <f t="shared" si="63"/>
        <v>21703.68</v>
      </c>
      <c r="CZ96">
        <f t="shared" si="64"/>
        <v>1972.35</v>
      </c>
      <c r="DA96">
        <f t="shared" si="65"/>
        <v>10.51</v>
      </c>
      <c r="DB96">
        <f t="shared" si="61"/>
        <v>1996.0205000000001</v>
      </c>
      <c r="DC96">
        <f t="shared" si="62"/>
        <v>39.410499999999999</v>
      </c>
      <c r="DD96" t="s">
        <v>3</v>
      </c>
      <c r="DE96" t="s">
        <v>3</v>
      </c>
      <c r="DF96">
        <f t="shared" si="53"/>
        <v>0</v>
      </c>
      <c r="DG96">
        <f t="shared" si="66"/>
        <v>3776067.5</v>
      </c>
      <c r="DH96">
        <f t="shared" si="67"/>
        <v>394884.63</v>
      </c>
      <c r="DI96">
        <f t="shared" si="47"/>
        <v>0</v>
      </c>
      <c r="DJ96">
        <f t="shared" si="68"/>
        <v>3776067.5</v>
      </c>
      <c r="DK96">
        <v>0</v>
      </c>
      <c r="DL96" t="s">
        <v>230</v>
      </c>
      <c r="DM96">
        <v>0</v>
      </c>
      <c r="DN96" t="s">
        <v>225</v>
      </c>
      <c r="DO96">
        <v>38.94</v>
      </c>
    </row>
    <row r="97" spans="1:119" x14ac:dyDescent="0.2">
      <c r="A97">
        <f>ROW(Source!A62)</f>
        <v>62</v>
      </c>
      <c r="B97">
        <v>83376404</v>
      </c>
      <c r="C97">
        <v>83376680</v>
      </c>
      <c r="D97">
        <v>81594108</v>
      </c>
      <c r="E97">
        <v>1</v>
      </c>
      <c r="F97">
        <v>1</v>
      </c>
      <c r="G97">
        <v>1079</v>
      </c>
      <c r="H97">
        <v>2</v>
      </c>
      <c r="I97" t="s">
        <v>237</v>
      </c>
      <c r="J97" t="s">
        <v>238</v>
      </c>
      <c r="K97" t="s">
        <v>239</v>
      </c>
      <c r="L97">
        <v>1368</v>
      </c>
      <c r="N97">
        <v>1011</v>
      </c>
      <c r="O97" t="s">
        <v>229</v>
      </c>
      <c r="P97" t="s">
        <v>229</v>
      </c>
      <c r="Q97">
        <v>1</v>
      </c>
      <c r="W97">
        <v>0</v>
      </c>
      <c r="X97">
        <v>-65216743</v>
      </c>
      <c r="Y97">
        <f t="shared" si="60"/>
        <v>0.1265</v>
      </c>
      <c r="AA97">
        <v>0</v>
      </c>
      <c r="AB97">
        <v>2598.86</v>
      </c>
      <c r="AC97">
        <v>847.49</v>
      </c>
      <c r="AD97">
        <v>0</v>
      </c>
      <c r="AE97">
        <v>0</v>
      </c>
      <c r="AF97">
        <v>181.58</v>
      </c>
      <c r="AG97">
        <v>14.54</v>
      </c>
      <c r="AH97">
        <v>0</v>
      </c>
      <c r="AI97">
        <v>1</v>
      </c>
      <c r="AJ97">
        <v>13.67</v>
      </c>
      <c r="AK97">
        <v>55.67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0.11</v>
      </c>
      <c r="AU97" t="s">
        <v>26</v>
      </c>
      <c r="AV97">
        <v>0</v>
      </c>
      <c r="AW97">
        <v>2</v>
      </c>
      <c r="AX97">
        <v>83376711</v>
      </c>
      <c r="AY97">
        <v>1</v>
      </c>
      <c r="AZ97">
        <v>0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ROUND(Y97*Source!I62*DO97,9)</f>
        <v>331.07580000000002</v>
      </c>
      <c r="CX97">
        <f>ROUND(Y97*Source!I62,9)</f>
        <v>22.77</v>
      </c>
      <c r="CY97">
        <f t="shared" si="63"/>
        <v>2598.86</v>
      </c>
      <c r="CZ97">
        <f t="shared" si="64"/>
        <v>181.58</v>
      </c>
      <c r="DA97">
        <f t="shared" si="65"/>
        <v>13.67</v>
      </c>
      <c r="DB97">
        <f t="shared" si="61"/>
        <v>22.965499999999999</v>
      </c>
      <c r="DC97">
        <f t="shared" si="62"/>
        <v>1.84</v>
      </c>
      <c r="DD97" t="s">
        <v>3</v>
      </c>
      <c r="DE97" t="s">
        <v>3</v>
      </c>
      <c r="DF97">
        <f t="shared" si="53"/>
        <v>0</v>
      </c>
      <c r="DG97">
        <f t="shared" si="66"/>
        <v>56519.69</v>
      </c>
      <c r="DH97">
        <f t="shared" si="67"/>
        <v>18430.95</v>
      </c>
      <c r="DI97">
        <f t="shared" si="47"/>
        <v>0</v>
      </c>
      <c r="DJ97">
        <f t="shared" si="68"/>
        <v>56519.69</v>
      </c>
      <c r="DK97">
        <v>0</v>
      </c>
      <c r="DL97" t="s">
        <v>230</v>
      </c>
      <c r="DM97">
        <v>0</v>
      </c>
      <c r="DN97" t="s">
        <v>225</v>
      </c>
      <c r="DO97">
        <v>14.54</v>
      </c>
    </row>
    <row r="98" spans="1:119" x14ac:dyDescent="0.2">
      <c r="A98">
        <f>ROW(Source!A62)</f>
        <v>62</v>
      </c>
      <c r="B98">
        <v>83376404</v>
      </c>
      <c r="C98">
        <v>83376680</v>
      </c>
      <c r="D98">
        <v>81594261</v>
      </c>
      <c r="E98">
        <v>1</v>
      </c>
      <c r="F98">
        <v>1</v>
      </c>
      <c r="G98">
        <v>1079</v>
      </c>
      <c r="H98">
        <v>2</v>
      </c>
      <c r="I98" t="s">
        <v>240</v>
      </c>
      <c r="J98" t="s">
        <v>241</v>
      </c>
      <c r="K98" t="s">
        <v>242</v>
      </c>
      <c r="L98">
        <v>1368</v>
      </c>
      <c r="N98">
        <v>1011</v>
      </c>
      <c r="O98" t="s">
        <v>229</v>
      </c>
      <c r="P98" t="s">
        <v>229</v>
      </c>
      <c r="Q98">
        <v>1</v>
      </c>
      <c r="W98">
        <v>0</v>
      </c>
      <c r="X98">
        <v>1206141177</v>
      </c>
      <c r="Y98">
        <f t="shared" si="60"/>
        <v>2.3E-2</v>
      </c>
      <c r="AA98">
        <v>0</v>
      </c>
      <c r="AB98">
        <v>1891.64</v>
      </c>
      <c r="AC98">
        <v>735.58</v>
      </c>
      <c r="AD98">
        <v>0</v>
      </c>
      <c r="AE98">
        <v>0</v>
      </c>
      <c r="AF98">
        <v>125.38</v>
      </c>
      <c r="AG98">
        <v>12.62</v>
      </c>
      <c r="AH98">
        <v>0</v>
      </c>
      <c r="AI98">
        <v>1</v>
      </c>
      <c r="AJ98">
        <v>14.41</v>
      </c>
      <c r="AK98">
        <v>55.67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0.02</v>
      </c>
      <c r="AU98" t="s">
        <v>26</v>
      </c>
      <c r="AV98">
        <v>0</v>
      </c>
      <c r="AW98">
        <v>2</v>
      </c>
      <c r="AX98">
        <v>83376712</v>
      </c>
      <c r="AY98">
        <v>1</v>
      </c>
      <c r="AZ98">
        <v>0</v>
      </c>
      <c r="BA98">
        <v>103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ROUND(Y98*Source!I62*DO98,9)</f>
        <v>52.2468</v>
      </c>
      <c r="CX98">
        <f>ROUND(Y98*Source!I62,9)</f>
        <v>4.1399999999999997</v>
      </c>
      <c r="CY98">
        <f t="shared" si="63"/>
        <v>1891.64</v>
      </c>
      <c r="CZ98">
        <f t="shared" si="64"/>
        <v>125.38</v>
      </c>
      <c r="DA98">
        <f t="shared" si="65"/>
        <v>14.41</v>
      </c>
      <c r="DB98">
        <f t="shared" si="61"/>
        <v>2.8864999999999998</v>
      </c>
      <c r="DC98">
        <f t="shared" si="62"/>
        <v>0.28749999999999998</v>
      </c>
      <c r="DD98" t="s">
        <v>3</v>
      </c>
      <c r="DE98" t="s">
        <v>3</v>
      </c>
      <c r="DF98">
        <f t="shared" si="53"/>
        <v>0</v>
      </c>
      <c r="DG98">
        <f t="shared" si="66"/>
        <v>7479.86</v>
      </c>
      <c r="DH98">
        <f t="shared" si="67"/>
        <v>2908.6</v>
      </c>
      <c r="DI98">
        <f t="shared" si="47"/>
        <v>0</v>
      </c>
      <c r="DJ98">
        <f t="shared" si="68"/>
        <v>7479.86</v>
      </c>
      <c r="DK98">
        <v>0</v>
      </c>
      <c r="DL98" t="s">
        <v>230</v>
      </c>
      <c r="DM98">
        <v>0</v>
      </c>
      <c r="DN98" t="s">
        <v>225</v>
      </c>
      <c r="DO98">
        <v>12.62</v>
      </c>
    </row>
    <row r="99" spans="1:119" x14ac:dyDescent="0.2">
      <c r="A99">
        <f>ROW(Source!A62)</f>
        <v>62</v>
      </c>
      <c r="B99">
        <v>83376404</v>
      </c>
      <c r="C99">
        <v>83376680</v>
      </c>
      <c r="D99">
        <v>81593506</v>
      </c>
      <c r="E99">
        <v>1</v>
      </c>
      <c r="F99">
        <v>1</v>
      </c>
      <c r="G99">
        <v>1079</v>
      </c>
      <c r="H99">
        <v>2</v>
      </c>
      <c r="I99" t="s">
        <v>243</v>
      </c>
      <c r="J99" t="s">
        <v>244</v>
      </c>
      <c r="K99" t="s">
        <v>245</v>
      </c>
      <c r="L99">
        <v>1368</v>
      </c>
      <c r="N99">
        <v>1011</v>
      </c>
      <c r="O99" t="s">
        <v>229</v>
      </c>
      <c r="P99" t="s">
        <v>229</v>
      </c>
      <c r="Q99">
        <v>1</v>
      </c>
      <c r="W99">
        <v>0</v>
      </c>
      <c r="X99">
        <v>1518888019</v>
      </c>
      <c r="Y99">
        <f t="shared" si="60"/>
        <v>0.34499999999999997</v>
      </c>
      <c r="AA99">
        <v>0</v>
      </c>
      <c r="AB99">
        <v>2201.4699999999998</v>
      </c>
      <c r="AC99">
        <v>847.49</v>
      </c>
      <c r="AD99">
        <v>0</v>
      </c>
      <c r="AE99">
        <v>0</v>
      </c>
      <c r="AF99">
        <v>139.99</v>
      </c>
      <c r="AG99">
        <v>14.54</v>
      </c>
      <c r="AH99">
        <v>0</v>
      </c>
      <c r="AI99">
        <v>1</v>
      </c>
      <c r="AJ99">
        <v>15.02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26</v>
      </c>
      <c r="AV99">
        <v>0</v>
      </c>
      <c r="AW99">
        <v>2</v>
      </c>
      <c r="AX99">
        <v>83376713</v>
      </c>
      <c r="AY99">
        <v>1</v>
      </c>
      <c r="AZ99">
        <v>0</v>
      </c>
      <c r="BA99">
        <v>104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ROUND(Y99*Source!I62*DO99,9)</f>
        <v>902.93399999999997</v>
      </c>
      <c r="CX99">
        <f>ROUND(Y99*Source!I62,9)</f>
        <v>62.1</v>
      </c>
      <c r="CY99">
        <f t="shared" si="63"/>
        <v>2201.4699999999998</v>
      </c>
      <c r="CZ99">
        <f t="shared" si="64"/>
        <v>139.99</v>
      </c>
      <c r="DA99">
        <f t="shared" si="65"/>
        <v>15.02</v>
      </c>
      <c r="DB99">
        <f t="shared" si="61"/>
        <v>48.3</v>
      </c>
      <c r="DC99">
        <f t="shared" si="62"/>
        <v>5.0140000000000002</v>
      </c>
      <c r="DD99" t="s">
        <v>3</v>
      </c>
      <c r="DE99" t="s">
        <v>3</v>
      </c>
      <c r="DF99">
        <f t="shared" si="53"/>
        <v>0</v>
      </c>
      <c r="DG99">
        <f t="shared" si="66"/>
        <v>130574.57</v>
      </c>
      <c r="DH99">
        <f t="shared" si="67"/>
        <v>50266.22</v>
      </c>
      <c r="DI99">
        <f t="shared" si="47"/>
        <v>0</v>
      </c>
      <c r="DJ99">
        <f t="shared" si="68"/>
        <v>130574.57</v>
      </c>
      <c r="DK99">
        <v>0</v>
      </c>
      <c r="DL99" t="s">
        <v>230</v>
      </c>
      <c r="DM99">
        <v>0</v>
      </c>
      <c r="DN99" t="s">
        <v>225</v>
      </c>
      <c r="DO99">
        <v>14.54</v>
      </c>
    </row>
    <row r="100" spans="1:119" x14ac:dyDescent="0.2">
      <c r="A100">
        <f>ROW(Source!A62)</f>
        <v>62</v>
      </c>
      <c r="B100">
        <v>83376404</v>
      </c>
      <c r="C100">
        <v>83376680</v>
      </c>
      <c r="D100">
        <v>81593648</v>
      </c>
      <c r="E100">
        <v>1</v>
      </c>
      <c r="F100">
        <v>1</v>
      </c>
      <c r="G100">
        <v>1079</v>
      </c>
      <c r="H100">
        <v>2</v>
      </c>
      <c r="I100" t="s">
        <v>246</v>
      </c>
      <c r="J100" t="s">
        <v>247</v>
      </c>
      <c r="K100" t="s">
        <v>248</v>
      </c>
      <c r="L100">
        <v>1368</v>
      </c>
      <c r="N100">
        <v>1011</v>
      </c>
      <c r="O100" t="s">
        <v>229</v>
      </c>
      <c r="P100" t="s">
        <v>229</v>
      </c>
      <c r="Q100">
        <v>1</v>
      </c>
      <c r="W100">
        <v>0</v>
      </c>
      <c r="X100">
        <v>888903284</v>
      </c>
      <c r="Y100">
        <f t="shared" si="60"/>
        <v>0.13799999999999998</v>
      </c>
      <c r="AA100">
        <v>0</v>
      </c>
      <c r="AB100">
        <v>2084.15</v>
      </c>
      <c r="AC100">
        <v>735.58</v>
      </c>
      <c r="AD100">
        <v>0</v>
      </c>
      <c r="AE100">
        <v>0</v>
      </c>
      <c r="AF100">
        <v>140.38</v>
      </c>
      <c r="AG100">
        <v>12.62</v>
      </c>
      <c r="AH100">
        <v>0</v>
      </c>
      <c r="AI100">
        <v>1</v>
      </c>
      <c r="AJ100">
        <v>14.18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0.12</v>
      </c>
      <c r="AU100" t="s">
        <v>26</v>
      </c>
      <c r="AV100">
        <v>0</v>
      </c>
      <c r="AW100">
        <v>2</v>
      </c>
      <c r="AX100">
        <v>83376714</v>
      </c>
      <c r="AY100">
        <v>1</v>
      </c>
      <c r="AZ100">
        <v>2048</v>
      </c>
      <c r="BA100">
        <v>105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ROUND(Y100*Source!I62*DO100,9)</f>
        <v>313.48079999999999</v>
      </c>
      <c r="CX100">
        <f>ROUND(Y100*Source!I62,9)</f>
        <v>24.84</v>
      </c>
      <c r="CY100">
        <f t="shared" si="63"/>
        <v>2084.15</v>
      </c>
      <c r="CZ100">
        <f t="shared" si="64"/>
        <v>140.38</v>
      </c>
      <c r="DA100">
        <f t="shared" si="65"/>
        <v>14.18</v>
      </c>
      <c r="DB100">
        <f t="shared" si="61"/>
        <v>19.377500000000001</v>
      </c>
      <c r="DC100">
        <f t="shared" si="62"/>
        <v>1.7364999999999999</v>
      </c>
      <c r="DD100" t="s">
        <v>3</v>
      </c>
      <c r="DE100" t="s">
        <v>3</v>
      </c>
      <c r="DF100">
        <f t="shared" si="53"/>
        <v>0</v>
      </c>
      <c r="DG100">
        <f t="shared" si="66"/>
        <v>49446.26</v>
      </c>
      <c r="DH100">
        <f t="shared" si="67"/>
        <v>17451.59</v>
      </c>
      <c r="DI100">
        <f t="shared" si="47"/>
        <v>0</v>
      </c>
      <c r="DJ100">
        <f t="shared" si="68"/>
        <v>49446.26</v>
      </c>
      <c r="DK100">
        <v>0</v>
      </c>
      <c r="DL100" t="s">
        <v>230</v>
      </c>
      <c r="DM100">
        <v>0</v>
      </c>
      <c r="DN100" t="s">
        <v>225</v>
      </c>
      <c r="DO100">
        <v>12.62</v>
      </c>
    </row>
    <row r="101" spans="1:119" x14ac:dyDescent="0.2">
      <c r="A101">
        <f>ROW(Source!A62)</f>
        <v>62</v>
      </c>
      <c r="B101">
        <v>83376404</v>
      </c>
      <c r="C101">
        <v>83376680</v>
      </c>
      <c r="D101">
        <v>81593763</v>
      </c>
      <c r="E101">
        <v>1</v>
      </c>
      <c r="F101">
        <v>1</v>
      </c>
      <c r="G101">
        <v>1079</v>
      </c>
      <c r="H101">
        <v>2</v>
      </c>
      <c r="I101" t="s">
        <v>249</v>
      </c>
      <c r="J101" t="s">
        <v>250</v>
      </c>
      <c r="K101" t="s">
        <v>251</v>
      </c>
      <c r="L101">
        <v>1368</v>
      </c>
      <c r="N101">
        <v>1011</v>
      </c>
      <c r="O101" t="s">
        <v>229</v>
      </c>
      <c r="P101" t="s">
        <v>229</v>
      </c>
      <c r="Q101">
        <v>1</v>
      </c>
      <c r="W101">
        <v>0</v>
      </c>
      <c r="X101">
        <v>415156986</v>
      </c>
      <c r="Y101">
        <f t="shared" si="60"/>
        <v>1.012</v>
      </c>
      <c r="AA101">
        <v>0</v>
      </c>
      <c r="AB101">
        <v>1765.39</v>
      </c>
      <c r="AC101">
        <v>986.79</v>
      </c>
      <c r="AD101">
        <v>0</v>
      </c>
      <c r="AE101">
        <v>0</v>
      </c>
      <c r="AF101">
        <v>80.14</v>
      </c>
      <c r="AG101">
        <v>16.93</v>
      </c>
      <c r="AH101">
        <v>0</v>
      </c>
      <c r="AI101">
        <v>1</v>
      </c>
      <c r="AJ101">
        <v>21.04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0.88</v>
      </c>
      <c r="AU101" t="s">
        <v>26</v>
      </c>
      <c r="AV101">
        <v>0</v>
      </c>
      <c r="AW101">
        <v>2</v>
      </c>
      <c r="AX101">
        <v>83376715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ROUND(Y101*Source!I62*DO101,9)</f>
        <v>3083.9688000000001</v>
      </c>
      <c r="CX101">
        <f>ROUND(Y101*Source!I62,9)</f>
        <v>182.16</v>
      </c>
      <c r="CY101">
        <f t="shared" si="63"/>
        <v>1765.39</v>
      </c>
      <c r="CZ101">
        <f t="shared" si="64"/>
        <v>80.14</v>
      </c>
      <c r="DA101">
        <f t="shared" si="65"/>
        <v>21.04</v>
      </c>
      <c r="DB101">
        <f t="shared" si="61"/>
        <v>81.097999999999999</v>
      </c>
      <c r="DC101">
        <f t="shared" si="62"/>
        <v>17.135000000000002</v>
      </c>
      <c r="DD101" t="s">
        <v>3</v>
      </c>
      <c r="DE101" t="s">
        <v>3</v>
      </c>
      <c r="DF101">
        <f t="shared" si="53"/>
        <v>0</v>
      </c>
      <c r="DG101">
        <f t="shared" si="66"/>
        <v>307149.08</v>
      </c>
      <c r="DH101">
        <f t="shared" si="67"/>
        <v>171683.98</v>
      </c>
      <c r="DI101">
        <f t="shared" si="47"/>
        <v>0</v>
      </c>
      <c r="DJ101">
        <f t="shared" si="68"/>
        <v>307149.08</v>
      </c>
      <c r="DK101">
        <v>0</v>
      </c>
      <c r="DL101" t="s">
        <v>230</v>
      </c>
      <c r="DM101">
        <v>0</v>
      </c>
      <c r="DN101" t="s">
        <v>225</v>
      </c>
      <c r="DO101">
        <v>16.93</v>
      </c>
    </row>
    <row r="102" spans="1:119" x14ac:dyDescent="0.2">
      <c r="A102">
        <f>ROW(Source!A62)</f>
        <v>62</v>
      </c>
      <c r="B102">
        <v>83376404</v>
      </c>
      <c r="C102">
        <v>83376680</v>
      </c>
      <c r="D102">
        <v>81562911</v>
      </c>
      <c r="E102">
        <v>1</v>
      </c>
      <c r="F102">
        <v>1</v>
      </c>
      <c r="G102">
        <v>1079</v>
      </c>
      <c r="H102">
        <v>3</v>
      </c>
      <c r="I102" t="s">
        <v>252</v>
      </c>
      <c r="J102" t="s">
        <v>253</v>
      </c>
      <c r="K102" t="s">
        <v>254</v>
      </c>
      <c r="L102">
        <v>1348</v>
      </c>
      <c r="N102">
        <v>1009</v>
      </c>
      <c r="O102" t="s">
        <v>255</v>
      </c>
      <c r="P102" t="s">
        <v>255</v>
      </c>
      <c r="Q102">
        <v>1000</v>
      </c>
      <c r="W102">
        <v>0</v>
      </c>
      <c r="X102">
        <v>-1285726803</v>
      </c>
      <c r="Y102">
        <f>AT102</f>
        <v>1.505E-3</v>
      </c>
      <c r="AA102">
        <v>33666.97</v>
      </c>
      <c r="AB102">
        <v>0</v>
      </c>
      <c r="AC102">
        <v>0</v>
      </c>
      <c r="AD102">
        <v>0</v>
      </c>
      <c r="AE102">
        <v>5767.47</v>
      </c>
      <c r="AF102">
        <v>0</v>
      </c>
      <c r="AG102">
        <v>0</v>
      </c>
      <c r="AH102">
        <v>0</v>
      </c>
      <c r="AI102">
        <v>5.41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1.505E-3</v>
      </c>
      <c r="AU102" t="s">
        <v>3</v>
      </c>
      <c r="AV102">
        <v>0</v>
      </c>
      <c r="AW102">
        <v>2</v>
      </c>
      <c r="AX102">
        <v>83376716</v>
      </c>
      <c r="AY102">
        <v>1</v>
      </c>
      <c r="AZ102">
        <v>0</v>
      </c>
      <c r="BA102">
        <v>107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ROUND(Y102*Source!I62,9)</f>
        <v>0.27089999999999997</v>
      </c>
      <c r="CY102">
        <f>AA102</f>
        <v>33666.97</v>
      </c>
      <c r="CZ102">
        <f>AE102</f>
        <v>5767.47</v>
      </c>
      <c r="DA102">
        <f>AI102</f>
        <v>5.41</v>
      </c>
      <c r="DB102">
        <f>ROUND(ROUND(AT102*CZ102,2),6)</f>
        <v>8.68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8452.6200000000008</v>
      </c>
      <c r="DG102">
        <f t="shared" ref="DG102:DG120" si="69">ROUND(ROUND(AF102,2)*CX102,2)</f>
        <v>0</v>
      </c>
      <c r="DH102">
        <f t="shared" ref="DH102:DH120" si="70">ROUND(ROUND(AG102,2)*CX102,2)</f>
        <v>0</v>
      </c>
      <c r="DI102">
        <f t="shared" si="47"/>
        <v>0</v>
      </c>
      <c r="DJ102">
        <f>DF102</f>
        <v>8452.6200000000008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ROW(Source!A62)</f>
        <v>62</v>
      </c>
      <c r="B103">
        <v>83376404</v>
      </c>
      <c r="C103">
        <v>83376680</v>
      </c>
      <c r="D103">
        <v>81562276</v>
      </c>
      <c r="E103">
        <v>1</v>
      </c>
      <c r="F103">
        <v>1</v>
      </c>
      <c r="G103">
        <v>1079</v>
      </c>
      <c r="H103">
        <v>3</v>
      </c>
      <c r="I103" t="s">
        <v>256</v>
      </c>
      <c r="J103" t="s">
        <v>257</v>
      </c>
      <c r="K103" t="s">
        <v>258</v>
      </c>
      <c r="L103">
        <v>1339</v>
      </c>
      <c r="N103">
        <v>1007</v>
      </c>
      <c r="O103" t="s">
        <v>259</v>
      </c>
      <c r="P103" t="s">
        <v>259</v>
      </c>
      <c r="Q103">
        <v>1</v>
      </c>
      <c r="W103">
        <v>0</v>
      </c>
      <c r="X103">
        <v>-159086685</v>
      </c>
      <c r="Y103">
        <f>AT103</f>
        <v>1.9</v>
      </c>
      <c r="AA103">
        <v>59.12</v>
      </c>
      <c r="AB103">
        <v>0</v>
      </c>
      <c r="AC103">
        <v>0</v>
      </c>
      <c r="AD103">
        <v>0</v>
      </c>
      <c r="AE103">
        <v>7.07</v>
      </c>
      <c r="AF103">
        <v>0</v>
      </c>
      <c r="AG103">
        <v>0</v>
      </c>
      <c r="AH103">
        <v>0</v>
      </c>
      <c r="AI103">
        <v>7.75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1.9</v>
      </c>
      <c r="AU103" t="s">
        <v>3</v>
      </c>
      <c r="AV103">
        <v>0</v>
      </c>
      <c r="AW103">
        <v>2</v>
      </c>
      <c r="AX103">
        <v>83376717</v>
      </c>
      <c r="AY103">
        <v>1</v>
      </c>
      <c r="AZ103">
        <v>0</v>
      </c>
      <c r="BA103">
        <v>108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ROUND(Y103*Source!I62,9)</f>
        <v>342</v>
      </c>
      <c r="CY103">
        <f>AA103</f>
        <v>59.12</v>
      </c>
      <c r="CZ103">
        <f>AE103</f>
        <v>7.07</v>
      </c>
      <c r="DA103">
        <f>AI103</f>
        <v>7.75</v>
      </c>
      <c r="DB103">
        <f>ROUND(ROUND(AT103*CZ103,2),6)</f>
        <v>13.43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18738.18</v>
      </c>
      <c r="DG103">
        <f t="shared" si="69"/>
        <v>0</v>
      </c>
      <c r="DH103">
        <f t="shared" si="70"/>
        <v>0</v>
      </c>
      <c r="DI103">
        <f t="shared" si="47"/>
        <v>0</v>
      </c>
      <c r="DJ103">
        <f>DF103</f>
        <v>18738.18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ROW(Source!A62)</f>
        <v>62</v>
      </c>
      <c r="B104">
        <v>83376404</v>
      </c>
      <c r="C104">
        <v>83376680</v>
      </c>
      <c r="D104">
        <v>80598248</v>
      </c>
      <c r="E104">
        <v>1</v>
      </c>
      <c r="F104">
        <v>1</v>
      </c>
      <c r="G104">
        <v>1079</v>
      </c>
      <c r="H104">
        <v>3</v>
      </c>
      <c r="I104" t="s">
        <v>46</v>
      </c>
      <c r="J104" t="s">
        <v>49</v>
      </c>
      <c r="K104" t="s">
        <v>47</v>
      </c>
      <c r="L104">
        <v>1346</v>
      </c>
      <c r="N104">
        <v>1009</v>
      </c>
      <c r="O104" t="s">
        <v>48</v>
      </c>
      <c r="P104" t="s">
        <v>48</v>
      </c>
      <c r="Q104">
        <v>1</v>
      </c>
      <c r="W104">
        <v>0</v>
      </c>
      <c r="X104">
        <v>-1873954866</v>
      </c>
      <c r="Y104">
        <f>AT104</f>
        <v>116.8</v>
      </c>
      <c r="AA104">
        <v>36.46</v>
      </c>
      <c r="AB104">
        <v>0</v>
      </c>
      <c r="AC104">
        <v>0</v>
      </c>
      <c r="AD104">
        <v>0</v>
      </c>
      <c r="AE104">
        <v>11.3</v>
      </c>
      <c r="AF104">
        <v>0</v>
      </c>
      <c r="AG104">
        <v>0</v>
      </c>
      <c r="AH104">
        <v>0</v>
      </c>
      <c r="AI104">
        <v>2.99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116.8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ROUND(Y104*Source!I62,9)</f>
        <v>21024</v>
      </c>
      <c r="CY104">
        <f>AA104</f>
        <v>36.46</v>
      </c>
      <c r="CZ104">
        <f>AE104</f>
        <v>11.3</v>
      </c>
      <c r="DA104">
        <f>AI104</f>
        <v>2.99</v>
      </c>
      <c r="DB104">
        <f>ROUND(ROUND(AT104*CZ104,2),6)</f>
        <v>1319.84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710400.96</v>
      </c>
      <c r="DG104">
        <f t="shared" si="69"/>
        <v>0</v>
      </c>
      <c r="DH104">
        <f t="shared" si="70"/>
        <v>0</v>
      </c>
      <c r="DI104">
        <f t="shared" si="47"/>
        <v>0</v>
      </c>
      <c r="DJ104">
        <f>DF104</f>
        <v>710400.96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ROW(Source!A62)</f>
        <v>62</v>
      </c>
      <c r="B105">
        <v>83376404</v>
      </c>
      <c r="C105">
        <v>83376680</v>
      </c>
      <c r="D105">
        <v>80598249</v>
      </c>
      <c r="E105">
        <v>1</v>
      </c>
      <c r="F105">
        <v>1</v>
      </c>
      <c r="G105">
        <v>1079</v>
      </c>
      <c r="H105">
        <v>3</v>
      </c>
      <c r="I105" t="s">
        <v>50</v>
      </c>
      <c r="J105" t="s">
        <v>51</v>
      </c>
      <c r="K105" t="s">
        <v>336</v>
      </c>
      <c r="L105">
        <v>1346</v>
      </c>
      <c r="N105">
        <v>1009</v>
      </c>
      <c r="O105" t="s">
        <v>48</v>
      </c>
      <c r="P105" t="s">
        <v>48</v>
      </c>
      <c r="Q105">
        <v>1</v>
      </c>
      <c r="W105">
        <v>0</v>
      </c>
      <c r="X105">
        <v>474315206</v>
      </c>
      <c r="Y105">
        <f>AT105</f>
        <v>5.7</v>
      </c>
      <c r="AA105">
        <v>1572.08</v>
      </c>
      <c r="AB105">
        <v>0</v>
      </c>
      <c r="AC105">
        <v>0</v>
      </c>
      <c r="AD105">
        <v>0</v>
      </c>
      <c r="AE105">
        <v>109.63</v>
      </c>
      <c r="AF105">
        <v>0</v>
      </c>
      <c r="AG105">
        <v>0</v>
      </c>
      <c r="AH105">
        <v>0</v>
      </c>
      <c r="AI105">
        <v>13.29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5.7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ROUND(Y105*Source!I62,9)</f>
        <v>1026</v>
      </c>
      <c r="CY105">
        <f>AA105</f>
        <v>1572.08</v>
      </c>
      <c r="CZ105">
        <f>AE105</f>
        <v>109.63</v>
      </c>
      <c r="DA105">
        <f>AI105</f>
        <v>13.29</v>
      </c>
      <c r="DB105">
        <f>ROUND(ROUND(AT105*CZ105,2),6)</f>
        <v>624.89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1494861.48</v>
      </c>
      <c r="DG105">
        <f t="shared" si="69"/>
        <v>0</v>
      </c>
      <c r="DH105">
        <f t="shared" si="70"/>
        <v>0</v>
      </c>
      <c r="DI105">
        <f t="shared" si="47"/>
        <v>0</v>
      </c>
      <c r="DJ105">
        <f>DF105</f>
        <v>1494861.48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ROW(Source!A62)</f>
        <v>62</v>
      </c>
      <c r="B106">
        <v>83376404</v>
      </c>
      <c r="C106">
        <v>83376680</v>
      </c>
      <c r="D106">
        <v>81564305</v>
      </c>
      <c r="E106">
        <v>1</v>
      </c>
      <c r="F106">
        <v>1</v>
      </c>
      <c r="G106">
        <v>1079</v>
      </c>
      <c r="H106">
        <v>3</v>
      </c>
      <c r="I106" t="s">
        <v>260</v>
      </c>
      <c r="J106" t="s">
        <v>261</v>
      </c>
      <c r="K106" t="s">
        <v>262</v>
      </c>
      <c r="L106">
        <v>1346</v>
      </c>
      <c r="N106">
        <v>1009</v>
      </c>
      <c r="O106" t="s">
        <v>48</v>
      </c>
      <c r="P106" t="s">
        <v>48</v>
      </c>
      <c r="Q106">
        <v>1</v>
      </c>
      <c r="W106">
        <v>0</v>
      </c>
      <c r="X106">
        <v>1648040167</v>
      </c>
      <c r="Y106">
        <f>AT106</f>
        <v>4.3200000000000002E-2</v>
      </c>
      <c r="AA106">
        <v>86.65</v>
      </c>
      <c r="AB106">
        <v>0</v>
      </c>
      <c r="AC106">
        <v>0</v>
      </c>
      <c r="AD106">
        <v>0</v>
      </c>
      <c r="AE106">
        <v>7.47</v>
      </c>
      <c r="AF106">
        <v>0</v>
      </c>
      <c r="AG106">
        <v>0</v>
      </c>
      <c r="AH106">
        <v>0</v>
      </c>
      <c r="AI106">
        <v>10.75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4.3200000000000002E-2</v>
      </c>
      <c r="AU106" t="s">
        <v>3</v>
      </c>
      <c r="AV106">
        <v>0</v>
      </c>
      <c r="AW106">
        <v>2</v>
      </c>
      <c r="AX106">
        <v>83376718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ROUND(Y106*Source!I62,9)</f>
        <v>7.7759999999999998</v>
      </c>
      <c r="CY106">
        <f>AA106</f>
        <v>86.65</v>
      </c>
      <c r="CZ106">
        <f>AE106</f>
        <v>7.47</v>
      </c>
      <c r="DA106">
        <f>AI106</f>
        <v>10.75</v>
      </c>
      <c r="DB106">
        <f>ROUND(ROUND(AT106*CZ106,2),6)</f>
        <v>0.32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624.41</v>
      </c>
      <c r="DG106">
        <f t="shared" si="69"/>
        <v>0</v>
      </c>
      <c r="DH106">
        <f t="shared" si="70"/>
        <v>0</v>
      </c>
      <c r="DI106">
        <f t="shared" si="47"/>
        <v>0</v>
      </c>
      <c r="DJ106">
        <f>DF106</f>
        <v>624.41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ROW(Source!A67)</f>
        <v>67</v>
      </c>
      <c r="B107">
        <v>83376402</v>
      </c>
      <c r="C107">
        <v>83382474</v>
      </c>
      <c r="D107">
        <v>81523545</v>
      </c>
      <c r="E107">
        <v>1079</v>
      </c>
      <c r="F107">
        <v>1</v>
      </c>
      <c r="G107">
        <v>1079</v>
      </c>
      <c r="H107">
        <v>1</v>
      </c>
      <c r="I107" t="s">
        <v>223</v>
      </c>
      <c r="J107" t="s">
        <v>3</v>
      </c>
      <c r="K107" t="s">
        <v>224</v>
      </c>
      <c r="L107">
        <v>1191</v>
      </c>
      <c r="N107">
        <v>1013</v>
      </c>
      <c r="O107" t="s">
        <v>225</v>
      </c>
      <c r="P107" t="s">
        <v>225</v>
      </c>
      <c r="Q107">
        <v>1</v>
      </c>
      <c r="W107">
        <v>0</v>
      </c>
      <c r="X107">
        <v>476480486</v>
      </c>
      <c r="Y107">
        <f t="shared" ref="Y107:Y114" si="71">(AT107*1.15)</f>
        <v>2.3919999999999999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2.08</v>
      </c>
      <c r="AU107" t="s">
        <v>26</v>
      </c>
      <c r="AV107">
        <v>1</v>
      </c>
      <c r="AW107">
        <v>2</v>
      </c>
      <c r="AX107">
        <v>83382475</v>
      </c>
      <c r="AY107">
        <v>1</v>
      </c>
      <c r="AZ107">
        <v>0</v>
      </c>
      <c r="BA107">
        <v>113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ROUND(AT107*Source!I67*AH107*AL107,2)</f>
        <v>0</v>
      </c>
      <c r="CV107">
        <f>ROUND(Y107*Source!I67,9)</f>
        <v>152.68136000000001</v>
      </c>
      <c r="CW107">
        <v>0</v>
      </c>
      <c r="CX107">
        <f>ROUND(Y107*Source!I67,9)</f>
        <v>152.68136000000001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4" si="72">ROUND((ROUND(AT107*CZ107,2)*1.15),6)</f>
        <v>0</v>
      </c>
      <c r="DC107">
        <f t="shared" ref="DC107:DC114" si="73">ROUND((ROUND(AT107*AG107,2)*1.15),6)</f>
        <v>0</v>
      </c>
      <c r="DD107" t="s">
        <v>3</v>
      </c>
      <c r="DE107" t="s">
        <v>3</v>
      </c>
      <c r="DF107">
        <f t="shared" ref="DF107:DF127" si="74">ROUND(ROUND(AE107,2)*CX107,2)</f>
        <v>0</v>
      </c>
      <c r="DG107">
        <f t="shared" si="69"/>
        <v>0</v>
      </c>
      <c r="DH107">
        <f t="shared" si="70"/>
        <v>0</v>
      </c>
      <c r="DI107">
        <f t="shared" si="4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ROW(Source!A67)</f>
        <v>67</v>
      </c>
      <c r="B108">
        <v>83376402</v>
      </c>
      <c r="C108">
        <v>83382474</v>
      </c>
      <c r="D108">
        <v>81593907</v>
      </c>
      <c r="E108">
        <v>1</v>
      </c>
      <c r="F108">
        <v>1</v>
      </c>
      <c r="G108">
        <v>1079</v>
      </c>
      <c r="H108">
        <v>2</v>
      </c>
      <c r="I108" t="s">
        <v>234</v>
      </c>
      <c r="J108" t="s">
        <v>235</v>
      </c>
      <c r="K108" t="s">
        <v>236</v>
      </c>
      <c r="L108">
        <v>1368</v>
      </c>
      <c r="N108">
        <v>1011</v>
      </c>
      <c r="O108" t="s">
        <v>229</v>
      </c>
      <c r="P108" t="s">
        <v>229</v>
      </c>
      <c r="Q108">
        <v>1</v>
      </c>
      <c r="W108">
        <v>0</v>
      </c>
      <c r="X108">
        <v>-1659820</v>
      </c>
      <c r="Y108">
        <f t="shared" si="71"/>
        <v>0.13799999999999998</v>
      </c>
      <c r="AA108">
        <v>0</v>
      </c>
      <c r="AB108">
        <v>13.59</v>
      </c>
      <c r="AC108">
        <v>3.53</v>
      </c>
      <c r="AD108">
        <v>0</v>
      </c>
      <c r="AE108">
        <v>0</v>
      </c>
      <c r="AF108">
        <v>12.98</v>
      </c>
      <c r="AG108">
        <v>3.37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0.12</v>
      </c>
      <c r="AU108" t="s">
        <v>26</v>
      </c>
      <c r="AV108">
        <v>0</v>
      </c>
      <c r="AW108">
        <v>2</v>
      </c>
      <c r="AX108">
        <v>83382476</v>
      </c>
      <c r="AY108">
        <v>1</v>
      </c>
      <c r="AZ108">
        <v>2048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ROUND(Y108*Source!I67*DO108,9)</f>
        <v>29.684779800000001</v>
      </c>
      <c r="CX108">
        <f>ROUND(Y108*Source!I67,9)</f>
        <v>8.8085400000000007</v>
      </c>
      <c r="CY108">
        <f t="shared" ref="CY108:CY114" si="75">AB108</f>
        <v>13.59</v>
      </c>
      <c r="CZ108">
        <f t="shared" ref="CZ108:CZ114" si="76">AF108</f>
        <v>12.98</v>
      </c>
      <c r="DA108">
        <f t="shared" ref="DA108:DA114" si="77">AJ108</f>
        <v>1</v>
      </c>
      <c r="DB108">
        <f t="shared" si="72"/>
        <v>1.794</v>
      </c>
      <c r="DC108">
        <f t="shared" si="73"/>
        <v>0.46</v>
      </c>
      <c r="DD108" t="s">
        <v>3</v>
      </c>
      <c r="DE108" t="s">
        <v>3</v>
      </c>
      <c r="DF108">
        <f t="shared" si="74"/>
        <v>0</v>
      </c>
      <c r="DG108">
        <f t="shared" si="69"/>
        <v>114.33</v>
      </c>
      <c r="DH108">
        <f t="shared" si="70"/>
        <v>29.68</v>
      </c>
      <c r="DI108">
        <f t="shared" si="47"/>
        <v>0</v>
      </c>
      <c r="DJ108">
        <f t="shared" ref="DJ108:DJ114" si="78">DG108</f>
        <v>114.33</v>
      </c>
      <c r="DK108">
        <v>0</v>
      </c>
      <c r="DL108" t="s">
        <v>230</v>
      </c>
      <c r="DM108">
        <v>0</v>
      </c>
      <c r="DN108" t="s">
        <v>225</v>
      </c>
      <c r="DO108">
        <v>3.37</v>
      </c>
    </row>
    <row r="109" spans="1:119" x14ac:dyDescent="0.2">
      <c r="A109">
        <f>ROW(Source!A67)</f>
        <v>67</v>
      </c>
      <c r="B109">
        <v>83376402</v>
      </c>
      <c r="C109">
        <v>83382474</v>
      </c>
      <c r="D109">
        <v>81594211</v>
      </c>
      <c r="E109">
        <v>1</v>
      </c>
      <c r="F109">
        <v>1</v>
      </c>
      <c r="G109">
        <v>1079</v>
      </c>
      <c r="H109">
        <v>2</v>
      </c>
      <c r="I109" t="s">
        <v>226</v>
      </c>
      <c r="J109" t="s">
        <v>227</v>
      </c>
      <c r="K109" t="s">
        <v>228</v>
      </c>
      <c r="L109">
        <v>1368</v>
      </c>
      <c r="N109">
        <v>1011</v>
      </c>
      <c r="O109" t="s">
        <v>229</v>
      </c>
      <c r="P109" t="s">
        <v>229</v>
      </c>
      <c r="Q109">
        <v>1</v>
      </c>
      <c r="W109">
        <v>0</v>
      </c>
      <c r="X109">
        <v>942773185</v>
      </c>
      <c r="Y109">
        <f t="shared" si="71"/>
        <v>1.012</v>
      </c>
      <c r="AA109">
        <v>0</v>
      </c>
      <c r="AB109">
        <v>2065.0500000000002</v>
      </c>
      <c r="AC109">
        <v>40.770000000000003</v>
      </c>
      <c r="AD109">
        <v>0</v>
      </c>
      <c r="AE109">
        <v>0</v>
      </c>
      <c r="AF109">
        <v>1972.35</v>
      </c>
      <c r="AG109">
        <v>38.94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0.88</v>
      </c>
      <c r="AU109" t="s">
        <v>26</v>
      </c>
      <c r="AV109">
        <v>0</v>
      </c>
      <c r="AW109">
        <v>2</v>
      </c>
      <c r="AX109">
        <v>83382477</v>
      </c>
      <c r="AY109">
        <v>1</v>
      </c>
      <c r="AZ109">
        <v>0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ROUND(Y109*Source!I67*DO109,9)</f>
        <v>2515.3666824000002</v>
      </c>
      <c r="CX109">
        <f>ROUND(Y109*Source!I67,9)</f>
        <v>64.595960000000005</v>
      </c>
      <c r="CY109">
        <f t="shared" si="75"/>
        <v>2065.0500000000002</v>
      </c>
      <c r="CZ109">
        <f t="shared" si="76"/>
        <v>1972.35</v>
      </c>
      <c r="DA109">
        <f t="shared" si="77"/>
        <v>1</v>
      </c>
      <c r="DB109">
        <f t="shared" si="72"/>
        <v>1996.0205000000001</v>
      </c>
      <c r="DC109">
        <f t="shared" si="73"/>
        <v>39.410499999999999</v>
      </c>
      <c r="DD109" t="s">
        <v>3</v>
      </c>
      <c r="DE109" t="s">
        <v>3</v>
      </c>
      <c r="DF109">
        <f t="shared" si="74"/>
        <v>0</v>
      </c>
      <c r="DG109">
        <f t="shared" si="69"/>
        <v>127405.84</v>
      </c>
      <c r="DH109">
        <f t="shared" si="70"/>
        <v>2515.37</v>
      </c>
      <c r="DI109">
        <f t="shared" si="47"/>
        <v>0</v>
      </c>
      <c r="DJ109">
        <f t="shared" si="78"/>
        <v>127405.84</v>
      </c>
      <c r="DK109">
        <v>0</v>
      </c>
      <c r="DL109" t="s">
        <v>230</v>
      </c>
      <c r="DM109">
        <v>0</v>
      </c>
      <c r="DN109" t="s">
        <v>225</v>
      </c>
      <c r="DO109">
        <v>38.94</v>
      </c>
    </row>
    <row r="110" spans="1:119" x14ac:dyDescent="0.2">
      <c r="A110">
        <f>ROW(Source!A67)</f>
        <v>67</v>
      </c>
      <c r="B110">
        <v>83376402</v>
      </c>
      <c r="C110">
        <v>83382474</v>
      </c>
      <c r="D110">
        <v>81594108</v>
      </c>
      <c r="E110">
        <v>1</v>
      </c>
      <c r="F110">
        <v>1</v>
      </c>
      <c r="G110">
        <v>1079</v>
      </c>
      <c r="H110">
        <v>2</v>
      </c>
      <c r="I110" t="s">
        <v>237</v>
      </c>
      <c r="J110" t="s">
        <v>238</v>
      </c>
      <c r="K110" t="s">
        <v>239</v>
      </c>
      <c r="L110">
        <v>1368</v>
      </c>
      <c r="N110">
        <v>1011</v>
      </c>
      <c r="O110" t="s">
        <v>229</v>
      </c>
      <c r="P110" t="s">
        <v>229</v>
      </c>
      <c r="Q110">
        <v>1</v>
      </c>
      <c r="W110">
        <v>0</v>
      </c>
      <c r="X110">
        <v>-65216743</v>
      </c>
      <c r="Y110">
        <f t="shared" si="71"/>
        <v>0.1265</v>
      </c>
      <c r="AA110">
        <v>0</v>
      </c>
      <c r="AB110">
        <v>190.11</v>
      </c>
      <c r="AC110">
        <v>15.22</v>
      </c>
      <c r="AD110">
        <v>0</v>
      </c>
      <c r="AE110">
        <v>0</v>
      </c>
      <c r="AF110">
        <v>181.58</v>
      </c>
      <c r="AG110">
        <v>14.54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0.11</v>
      </c>
      <c r="AU110" t="s">
        <v>26</v>
      </c>
      <c r="AV110">
        <v>0</v>
      </c>
      <c r="AW110">
        <v>2</v>
      </c>
      <c r="AX110">
        <v>83382478</v>
      </c>
      <c r="AY110">
        <v>1</v>
      </c>
      <c r="AZ110">
        <v>0</v>
      </c>
      <c r="BA110">
        <v>116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ROUND(Y110*Source!I67*DO110,9)</f>
        <v>117.4031573</v>
      </c>
      <c r="CX110">
        <f>ROUND(Y110*Source!I67,9)</f>
        <v>8.0744950000000006</v>
      </c>
      <c r="CY110">
        <f t="shared" si="75"/>
        <v>190.11</v>
      </c>
      <c r="CZ110">
        <f t="shared" si="76"/>
        <v>181.58</v>
      </c>
      <c r="DA110">
        <f t="shared" si="77"/>
        <v>1</v>
      </c>
      <c r="DB110">
        <f t="shared" si="72"/>
        <v>22.965499999999999</v>
      </c>
      <c r="DC110">
        <f t="shared" si="73"/>
        <v>1.84</v>
      </c>
      <c r="DD110" t="s">
        <v>3</v>
      </c>
      <c r="DE110" t="s">
        <v>3</v>
      </c>
      <c r="DF110">
        <f t="shared" si="74"/>
        <v>0</v>
      </c>
      <c r="DG110">
        <f t="shared" si="69"/>
        <v>1466.17</v>
      </c>
      <c r="DH110">
        <f t="shared" si="70"/>
        <v>117.4</v>
      </c>
      <c r="DI110">
        <f t="shared" si="47"/>
        <v>0</v>
      </c>
      <c r="DJ110">
        <f t="shared" si="78"/>
        <v>1466.17</v>
      </c>
      <c r="DK110">
        <v>0</v>
      </c>
      <c r="DL110" t="s">
        <v>230</v>
      </c>
      <c r="DM110">
        <v>0</v>
      </c>
      <c r="DN110" t="s">
        <v>225</v>
      </c>
      <c r="DO110">
        <v>14.54</v>
      </c>
    </row>
    <row r="111" spans="1:119" x14ac:dyDescent="0.2">
      <c r="A111">
        <f>ROW(Source!A67)</f>
        <v>67</v>
      </c>
      <c r="B111">
        <v>83376402</v>
      </c>
      <c r="C111">
        <v>83382474</v>
      </c>
      <c r="D111">
        <v>81594261</v>
      </c>
      <c r="E111">
        <v>1</v>
      </c>
      <c r="F111">
        <v>1</v>
      </c>
      <c r="G111">
        <v>1079</v>
      </c>
      <c r="H111">
        <v>2</v>
      </c>
      <c r="I111" t="s">
        <v>240</v>
      </c>
      <c r="J111" t="s">
        <v>241</v>
      </c>
      <c r="K111" t="s">
        <v>242</v>
      </c>
      <c r="L111">
        <v>1368</v>
      </c>
      <c r="N111">
        <v>1011</v>
      </c>
      <c r="O111" t="s">
        <v>229</v>
      </c>
      <c r="P111" t="s">
        <v>229</v>
      </c>
      <c r="Q111">
        <v>1</v>
      </c>
      <c r="W111">
        <v>0</v>
      </c>
      <c r="X111">
        <v>1206141177</v>
      </c>
      <c r="Y111">
        <f t="shared" si="71"/>
        <v>2.3E-2</v>
      </c>
      <c r="AA111">
        <v>0</v>
      </c>
      <c r="AB111">
        <v>131.27000000000001</v>
      </c>
      <c r="AC111">
        <v>13.21</v>
      </c>
      <c r="AD111">
        <v>0</v>
      </c>
      <c r="AE111">
        <v>0</v>
      </c>
      <c r="AF111">
        <v>125.38</v>
      </c>
      <c r="AG111">
        <v>12.62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0.02</v>
      </c>
      <c r="AU111" t="s">
        <v>26</v>
      </c>
      <c r="AV111">
        <v>0</v>
      </c>
      <c r="AW111">
        <v>2</v>
      </c>
      <c r="AX111">
        <v>83382479</v>
      </c>
      <c r="AY111">
        <v>1</v>
      </c>
      <c r="AZ111">
        <v>0</v>
      </c>
      <c r="BA111">
        <v>117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ROUND(Y111*Source!I67*DO111,9)</f>
        <v>18.527295800000001</v>
      </c>
      <c r="CX111">
        <f>ROUND(Y111*Source!I67,9)</f>
        <v>1.4680899999999999</v>
      </c>
      <c r="CY111">
        <f t="shared" si="75"/>
        <v>131.27000000000001</v>
      </c>
      <c r="CZ111">
        <f t="shared" si="76"/>
        <v>125.38</v>
      </c>
      <c r="DA111">
        <f t="shared" si="77"/>
        <v>1</v>
      </c>
      <c r="DB111">
        <f t="shared" si="72"/>
        <v>2.8864999999999998</v>
      </c>
      <c r="DC111">
        <f t="shared" si="73"/>
        <v>0.28749999999999998</v>
      </c>
      <c r="DD111" t="s">
        <v>3</v>
      </c>
      <c r="DE111" t="s">
        <v>3</v>
      </c>
      <c r="DF111">
        <f t="shared" si="74"/>
        <v>0</v>
      </c>
      <c r="DG111">
        <f t="shared" si="69"/>
        <v>184.07</v>
      </c>
      <c r="DH111">
        <f t="shared" si="70"/>
        <v>18.53</v>
      </c>
      <c r="DI111">
        <f t="shared" si="47"/>
        <v>0</v>
      </c>
      <c r="DJ111">
        <f t="shared" si="78"/>
        <v>184.07</v>
      </c>
      <c r="DK111">
        <v>0</v>
      </c>
      <c r="DL111" t="s">
        <v>230</v>
      </c>
      <c r="DM111">
        <v>0</v>
      </c>
      <c r="DN111" t="s">
        <v>225</v>
      </c>
      <c r="DO111">
        <v>12.62</v>
      </c>
    </row>
    <row r="112" spans="1:119" x14ac:dyDescent="0.2">
      <c r="A112">
        <f>ROW(Source!A67)</f>
        <v>67</v>
      </c>
      <c r="B112">
        <v>83376402</v>
      </c>
      <c r="C112">
        <v>83382474</v>
      </c>
      <c r="D112">
        <v>81593506</v>
      </c>
      <c r="E112">
        <v>1</v>
      </c>
      <c r="F112">
        <v>1</v>
      </c>
      <c r="G112">
        <v>1079</v>
      </c>
      <c r="H112">
        <v>2</v>
      </c>
      <c r="I112" t="s">
        <v>243</v>
      </c>
      <c r="J112" t="s">
        <v>244</v>
      </c>
      <c r="K112" t="s">
        <v>245</v>
      </c>
      <c r="L112">
        <v>1368</v>
      </c>
      <c r="N112">
        <v>1011</v>
      </c>
      <c r="O112" t="s">
        <v>229</v>
      </c>
      <c r="P112" t="s">
        <v>229</v>
      </c>
      <c r="Q112">
        <v>1</v>
      </c>
      <c r="W112">
        <v>0</v>
      </c>
      <c r="X112">
        <v>1518888019</v>
      </c>
      <c r="Y112">
        <f t="shared" si="71"/>
        <v>0.34499999999999997</v>
      </c>
      <c r="AA112">
        <v>0</v>
      </c>
      <c r="AB112">
        <v>146.57</v>
      </c>
      <c r="AC112">
        <v>15.22</v>
      </c>
      <c r="AD112">
        <v>0</v>
      </c>
      <c r="AE112">
        <v>0</v>
      </c>
      <c r="AF112">
        <v>139.99</v>
      </c>
      <c r="AG112">
        <v>14.54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26</v>
      </c>
      <c r="AV112">
        <v>0</v>
      </c>
      <c r="AW112">
        <v>2</v>
      </c>
      <c r="AX112">
        <v>83382480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ROUND(Y112*Source!I67*DO112,9)</f>
        <v>320.19042899999999</v>
      </c>
      <c r="CX112">
        <f>ROUND(Y112*Source!I67,9)</f>
        <v>22.021350000000002</v>
      </c>
      <c r="CY112">
        <f t="shared" si="75"/>
        <v>146.57</v>
      </c>
      <c r="CZ112">
        <f t="shared" si="76"/>
        <v>139.99</v>
      </c>
      <c r="DA112">
        <f t="shared" si="77"/>
        <v>1</v>
      </c>
      <c r="DB112">
        <f t="shared" si="72"/>
        <v>48.3</v>
      </c>
      <c r="DC112">
        <f t="shared" si="73"/>
        <v>5.0140000000000002</v>
      </c>
      <c r="DD112" t="s">
        <v>3</v>
      </c>
      <c r="DE112" t="s">
        <v>3</v>
      </c>
      <c r="DF112">
        <f t="shared" si="74"/>
        <v>0</v>
      </c>
      <c r="DG112">
        <f t="shared" si="69"/>
        <v>3082.77</v>
      </c>
      <c r="DH112">
        <f t="shared" si="70"/>
        <v>320.19</v>
      </c>
      <c r="DI112">
        <f t="shared" si="47"/>
        <v>0</v>
      </c>
      <c r="DJ112">
        <f t="shared" si="78"/>
        <v>3082.77</v>
      </c>
      <c r="DK112">
        <v>0</v>
      </c>
      <c r="DL112" t="s">
        <v>230</v>
      </c>
      <c r="DM112">
        <v>0</v>
      </c>
      <c r="DN112" t="s">
        <v>225</v>
      </c>
      <c r="DO112">
        <v>14.54</v>
      </c>
    </row>
    <row r="113" spans="1:119" x14ac:dyDescent="0.2">
      <c r="A113">
        <f>ROW(Source!A67)</f>
        <v>67</v>
      </c>
      <c r="B113">
        <v>83376402</v>
      </c>
      <c r="C113">
        <v>83382474</v>
      </c>
      <c r="D113">
        <v>81593648</v>
      </c>
      <c r="E113">
        <v>1</v>
      </c>
      <c r="F113">
        <v>1</v>
      </c>
      <c r="G113">
        <v>1079</v>
      </c>
      <c r="H113">
        <v>2</v>
      </c>
      <c r="I113" t="s">
        <v>246</v>
      </c>
      <c r="J113" t="s">
        <v>247</v>
      </c>
      <c r="K113" t="s">
        <v>248</v>
      </c>
      <c r="L113">
        <v>1368</v>
      </c>
      <c r="N113">
        <v>1011</v>
      </c>
      <c r="O113" t="s">
        <v>229</v>
      </c>
      <c r="P113" t="s">
        <v>229</v>
      </c>
      <c r="Q113">
        <v>1</v>
      </c>
      <c r="W113">
        <v>0</v>
      </c>
      <c r="X113">
        <v>888903284</v>
      </c>
      <c r="Y113">
        <f t="shared" si="71"/>
        <v>0.13799999999999998</v>
      </c>
      <c r="AA113">
        <v>0</v>
      </c>
      <c r="AB113">
        <v>146.97999999999999</v>
      </c>
      <c r="AC113">
        <v>13.21</v>
      </c>
      <c r="AD113">
        <v>0</v>
      </c>
      <c r="AE113">
        <v>0</v>
      </c>
      <c r="AF113">
        <v>140.38</v>
      </c>
      <c r="AG113">
        <v>12.62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0.12</v>
      </c>
      <c r="AU113" t="s">
        <v>26</v>
      </c>
      <c r="AV113">
        <v>0</v>
      </c>
      <c r="AW113">
        <v>2</v>
      </c>
      <c r="AX113">
        <v>83382481</v>
      </c>
      <c r="AY113">
        <v>1</v>
      </c>
      <c r="AZ113">
        <v>2048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ROUND(Y113*Source!I67*DO113,9)</f>
        <v>111.1637748</v>
      </c>
      <c r="CX113">
        <f>ROUND(Y113*Source!I67,9)</f>
        <v>8.8085400000000007</v>
      </c>
      <c r="CY113">
        <f t="shared" si="75"/>
        <v>146.97999999999999</v>
      </c>
      <c r="CZ113">
        <f t="shared" si="76"/>
        <v>140.38</v>
      </c>
      <c r="DA113">
        <f t="shared" si="77"/>
        <v>1</v>
      </c>
      <c r="DB113">
        <f t="shared" si="72"/>
        <v>19.377500000000001</v>
      </c>
      <c r="DC113">
        <f t="shared" si="73"/>
        <v>1.7364999999999999</v>
      </c>
      <c r="DD113" t="s">
        <v>3</v>
      </c>
      <c r="DE113" t="s">
        <v>3</v>
      </c>
      <c r="DF113">
        <f t="shared" si="74"/>
        <v>0</v>
      </c>
      <c r="DG113">
        <f t="shared" si="69"/>
        <v>1236.54</v>
      </c>
      <c r="DH113">
        <f t="shared" si="70"/>
        <v>111.16</v>
      </c>
      <c r="DI113">
        <f t="shared" si="47"/>
        <v>0</v>
      </c>
      <c r="DJ113">
        <f t="shared" si="78"/>
        <v>1236.54</v>
      </c>
      <c r="DK113">
        <v>0</v>
      </c>
      <c r="DL113" t="s">
        <v>230</v>
      </c>
      <c r="DM113">
        <v>0</v>
      </c>
      <c r="DN113" t="s">
        <v>225</v>
      </c>
      <c r="DO113">
        <v>12.62</v>
      </c>
    </row>
    <row r="114" spans="1:119" x14ac:dyDescent="0.2">
      <c r="A114">
        <f>ROW(Source!A67)</f>
        <v>67</v>
      </c>
      <c r="B114">
        <v>83376402</v>
      </c>
      <c r="C114">
        <v>83382474</v>
      </c>
      <c r="D114">
        <v>81593763</v>
      </c>
      <c r="E114">
        <v>1</v>
      </c>
      <c r="F114">
        <v>1</v>
      </c>
      <c r="G114">
        <v>1079</v>
      </c>
      <c r="H114">
        <v>2</v>
      </c>
      <c r="I114" t="s">
        <v>249</v>
      </c>
      <c r="J114" t="s">
        <v>250</v>
      </c>
      <c r="K114" t="s">
        <v>251</v>
      </c>
      <c r="L114">
        <v>1368</v>
      </c>
      <c r="N114">
        <v>1011</v>
      </c>
      <c r="O114" t="s">
        <v>229</v>
      </c>
      <c r="P114" t="s">
        <v>229</v>
      </c>
      <c r="Q114">
        <v>1</v>
      </c>
      <c r="W114">
        <v>0</v>
      </c>
      <c r="X114">
        <v>415156986</v>
      </c>
      <c r="Y114">
        <f t="shared" si="71"/>
        <v>1.012</v>
      </c>
      <c r="AA114">
        <v>0</v>
      </c>
      <c r="AB114">
        <v>83.91</v>
      </c>
      <c r="AC114">
        <v>17.73</v>
      </c>
      <c r="AD114">
        <v>0</v>
      </c>
      <c r="AE114">
        <v>0</v>
      </c>
      <c r="AF114">
        <v>80.14</v>
      </c>
      <c r="AG114">
        <v>16.93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0.88</v>
      </c>
      <c r="AU114" t="s">
        <v>26</v>
      </c>
      <c r="AV114">
        <v>0</v>
      </c>
      <c r="AW114">
        <v>2</v>
      </c>
      <c r="AX114">
        <v>83382482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ROUND(Y114*Source!I67*DO114,9)</f>
        <v>1093.6096027999999</v>
      </c>
      <c r="CX114">
        <f>ROUND(Y114*Source!I67,9)</f>
        <v>64.595960000000005</v>
      </c>
      <c r="CY114">
        <f t="shared" si="75"/>
        <v>83.91</v>
      </c>
      <c r="CZ114">
        <f t="shared" si="76"/>
        <v>80.14</v>
      </c>
      <c r="DA114">
        <f t="shared" si="77"/>
        <v>1</v>
      </c>
      <c r="DB114">
        <f t="shared" si="72"/>
        <v>81.097999999999999</v>
      </c>
      <c r="DC114">
        <f t="shared" si="73"/>
        <v>17.135000000000002</v>
      </c>
      <c r="DD114" t="s">
        <v>3</v>
      </c>
      <c r="DE114" t="s">
        <v>3</v>
      </c>
      <c r="DF114">
        <f t="shared" si="74"/>
        <v>0</v>
      </c>
      <c r="DG114">
        <f t="shared" si="69"/>
        <v>5176.72</v>
      </c>
      <c r="DH114">
        <f t="shared" si="70"/>
        <v>1093.6099999999999</v>
      </c>
      <c r="DI114">
        <f t="shared" si="47"/>
        <v>0</v>
      </c>
      <c r="DJ114">
        <f t="shared" si="78"/>
        <v>5176.72</v>
      </c>
      <c r="DK114">
        <v>0</v>
      </c>
      <c r="DL114" t="s">
        <v>230</v>
      </c>
      <c r="DM114">
        <v>0</v>
      </c>
      <c r="DN114" t="s">
        <v>225</v>
      </c>
      <c r="DO114">
        <v>16.93</v>
      </c>
    </row>
    <row r="115" spans="1:119" x14ac:dyDescent="0.2">
      <c r="A115">
        <f>ROW(Source!A67)</f>
        <v>67</v>
      </c>
      <c r="B115">
        <v>83376402</v>
      </c>
      <c r="C115">
        <v>83382474</v>
      </c>
      <c r="D115">
        <v>81562911</v>
      </c>
      <c r="E115">
        <v>1</v>
      </c>
      <c r="F115">
        <v>1</v>
      </c>
      <c r="G115">
        <v>1079</v>
      </c>
      <c r="H115">
        <v>3</v>
      </c>
      <c r="I115" t="s">
        <v>252</v>
      </c>
      <c r="J115" t="s">
        <v>253</v>
      </c>
      <c r="K115" t="s">
        <v>254</v>
      </c>
      <c r="L115">
        <v>1348</v>
      </c>
      <c r="N115">
        <v>1009</v>
      </c>
      <c r="O115" t="s">
        <v>255</v>
      </c>
      <c r="P115" t="s">
        <v>255</v>
      </c>
      <c r="Q115">
        <v>1000</v>
      </c>
      <c r="W115">
        <v>0</v>
      </c>
      <c r="X115">
        <v>-1285726803</v>
      </c>
      <c r="Y115">
        <f>AT115</f>
        <v>1.505E-3</v>
      </c>
      <c r="AA115">
        <v>6223.1</v>
      </c>
      <c r="AB115">
        <v>0</v>
      </c>
      <c r="AC115">
        <v>0</v>
      </c>
      <c r="AD115">
        <v>0</v>
      </c>
      <c r="AE115">
        <v>5767.47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1.505E-3</v>
      </c>
      <c r="AU115" t="s">
        <v>3</v>
      </c>
      <c r="AV115">
        <v>0</v>
      </c>
      <c r="AW115">
        <v>2</v>
      </c>
      <c r="AX115">
        <v>83382483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ROUND(Y115*Source!I67,9)</f>
        <v>9.6064150000000001E-2</v>
      </c>
      <c r="CY115">
        <f>AA115</f>
        <v>6223.1</v>
      </c>
      <c r="CZ115">
        <f>AE115</f>
        <v>5767.47</v>
      </c>
      <c r="DA115">
        <f>AI115</f>
        <v>1</v>
      </c>
      <c r="DB115">
        <f>ROUND(ROUND(AT115*CZ115,2),6)</f>
        <v>8.68</v>
      </c>
      <c r="DC115">
        <f>ROUND(ROUND(AT115*AG115,2),6)</f>
        <v>0</v>
      </c>
      <c r="DD115" t="s">
        <v>3</v>
      </c>
      <c r="DE115" t="s">
        <v>3</v>
      </c>
      <c r="DF115">
        <f t="shared" si="74"/>
        <v>554.04999999999995</v>
      </c>
      <c r="DG115">
        <f t="shared" si="69"/>
        <v>0</v>
      </c>
      <c r="DH115">
        <f t="shared" si="70"/>
        <v>0</v>
      </c>
      <c r="DI115">
        <f t="shared" si="47"/>
        <v>0</v>
      </c>
      <c r="DJ115">
        <f>DF115</f>
        <v>554.04999999999995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ROW(Source!A67)</f>
        <v>67</v>
      </c>
      <c r="B116">
        <v>83376402</v>
      </c>
      <c r="C116">
        <v>83382474</v>
      </c>
      <c r="D116">
        <v>81562276</v>
      </c>
      <c r="E116">
        <v>1</v>
      </c>
      <c r="F116">
        <v>1</v>
      </c>
      <c r="G116">
        <v>1079</v>
      </c>
      <c r="H116">
        <v>3</v>
      </c>
      <c r="I116" t="s">
        <v>256</v>
      </c>
      <c r="J116" t="s">
        <v>257</v>
      </c>
      <c r="K116" t="s">
        <v>258</v>
      </c>
      <c r="L116">
        <v>1339</v>
      </c>
      <c r="N116">
        <v>1007</v>
      </c>
      <c r="O116" t="s">
        <v>259</v>
      </c>
      <c r="P116" t="s">
        <v>259</v>
      </c>
      <c r="Q116">
        <v>1</v>
      </c>
      <c r="W116">
        <v>0</v>
      </c>
      <c r="X116">
        <v>-159086685</v>
      </c>
      <c r="Y116">
        <f>AT116</f>
        <v>1.9</v>
      </c>
      <c r="AA116">
        <v>7.63</v>
      </c>
      <c r="AB116">
        <v>0</v>
      </c>
      <c r="AC116">
        <v>0</v>
      </c>
      <c r="AD116">
        <v>0</v>
      </c>
      <c r="AE116">
        <v>7.07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1.9</v>
      </c>
      <c r="AU116" t="s">
        <v>3</v>
      </c>
      <c r="AV116">
        <v>0</v>
      </c>
      <c r="AW116">
        <v>2</v>
      </c>
      <c r="AX116">
        <v>83382484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ROUND(Y116*Source!I67,9)</f>
        <v>121.277</v>
      </c>
      <c r="CY116">
        <f>AA116</f>
        <v>7.63</v>
      </c>
      <c r="CZ116">
        <f>AE116</f>
        <v>7.07</v>
      </c>
      <c r="DA116">
        <f>AI116</f>
        <v>1</v>
      </c>
      <c r="DB116">
        <f>ROUND(ROUND(AT116*CZ116,2),6)</f>
        <v>13.43</v>
      </c>
      <c r="DC116">
        <f>ROUND(ROUND(AT116*AG116,2),6)</f>
        <v>0</v>
      </c>
      <c r="DD116" t="s">
        <v>3</v>
      </c>
      <c r="DE116" t="s">
        <v>3</v>
      </c>
      <c r="DF116">
        <f t="shared" si="74"/>
        <v>857.43</v>
      </c>
      <c r="DG116">
        <f t="shared" si="69"/>
        <v>0</v>
      </c>
      <c r="DH116">
        <f t="shared" si="70"/>
        <v>0</v>
      </c>
      <c r="DI116">
        <f t="shared" si="47"/>
        <v>0</v>
      </c>
      <c r="DJ116">
        <f>DF116</f>
        <v>857.43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ROW(Source!A67)</f>
        <v>67</v>
      </c>
      <c r="B117">
        <v>83376402</v>
      </c>
      <c r="C117">
        <v>83382474</v>
      </c>
      <c r="D117">
        <v>81563527</v>
      </c>
      <c r="E117">
        <v>1</v>
      </c>
      <c r="F117">
        <v>1</v>
      </c>
      <c r="G117">
        <v>1079</v>
      </c>
      <c r="H117">
        <v>3</v>
      </c>
      <c r="I117" t="s">
        <v>46</v>
      </c>
      <c r="J117" t="s">
        <v>49</v>
      </c>
      <c r="K117" t="s">
        <v>47</v>
      </c>
      <c r="L117">
        <v>1346</v>
      </c>
      <c r="N117">
        <v>1009</v>
      </c>
      <c r="O117" t="s">
        <v>48</v>
      </c>
      <c r="P117" t="s">
        <v>48</v>
      </c>
      <c r="Q117">
        <v>1</v>
      </c>
      <c r="W117">
        <v>0</v>
      </c>
      <c r="X117">
        <v>-1257485268</v>
      </c>
      <c r="Y117">
        <f>AT117</f>
        <v>116.8</v>
      </c>
      <c r="AA117">
        <v>12.19</v>
      </c>
      <c r="AB117">
        <v>0</v>
      </c>
      <c r="AC117">
        <v>0</v>
      </c>
      <c r="AD117">
        <v>0</v>
      </c>
      <c r="AE117">
        <v>11.3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116.8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ROUND(Y117*Source!I67,9)</f>
        <v>7455.3440000000001</v>
      </c>
      <c r="CY117">
        <f>AA117</f>
        <v>12.19</v>
      </c>
      <c r="CZ117">
        <f>AE117</f>
        <v>11.3</v>
      </c>
      <c r="DA117">
        <f>AI117</f>
        <v>1</v>
      </c>
      <c r="DB117">
        <f>ROUND(ROUND(AT117*CZ117,2),6)</f>
        <v>1319.84</v>
      </c>
      <c r="DC117">
        <f>ROUND(ROUND(AT117*AG117,2),6)</f>
        <v>0</v>
      </c>
      <c r="DD117" t="s">
        <v>3</v>
      </c>
      <c r="DE117" t="s">
        <v>3</v>
      </c>
      <c r="DF117">
        <f t="shared" si="74"/>
        <v>84245.39</v>
      </c>
      <c r="DG117">
        <f t="shared" si="69"/>
        <v>0</v>
      </c>
      <c r="DH117">
        <f t="shared" si="70"/>
        <v>0</v>
      </c>
      <c r="DI117">
        <f t="shared" si="47"/>
        <v>0</v>
      </c>
      <c r="DJ117">
        <f>DF117</f>
        <v>84245.39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ROW(Source!A67)</f>
        <v>67</v>
      </c>
      <c r="B118">
        <v>83376402</v>
      </c>
      <c r="C118">
        <v>83382474</v>
      </c>
      <c r="D118">
        <v>81564305</v>
      </c>
      <c r="E118">
        <v>1</v>
      </c>
      <c r="F118">
        <v>1</v>
      </c>
      <c r="G118">
        <v>1079</v>
      </c>
      <c r="H118">
        <v>3</v>
      </c>
      <c r="I118" t="s">
        <v>260</v>
      </c>
      <c r="J118" t="s">
        <v>261</v>
      </c>
      <c r="K118" t="s">
        <v>262</v>
      </c>
      <c r="L118">
        <v>1346</v>
      </c>
      <c r="N118">
        <v>1009</v>
      </c>
      <c r="O118" t="s">
        <v>48</v>
      </c>
      <c r="P118" t="s">
        <v>48</v>
      </c>
      <c r="Q118">
        <v>1</v>
      </c>
      <c r="W118">
        <v>0</v>
      </c>
      <c r="X118">
        <v>1648040167</v>
      </c>
      <c r="Y118">
        <f>AT118</f>
        <v>4.3200000000000002E-2</v>
      </c>
      <c r="AA118">
        <v>8.06</v>
      </c>
      <c r="AB118">
        <v>0</v>
      </c>
      <c r="AC118">
        <v>0</v>
      </c>
      <c r="AD118">
        <v>0</v>
      </c>
      <c r="AE118">
        <v>7.47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4.3200000000000002E-2</v>
      </c>
      <c r="AU118" t="s">
        <v>3</v>
      </c>
      <c r="AV118">
        <v>0</v>
      </c>
      <c r="AW118">
        <v>2</v>
      </c>
      <c r="AX118">
        <v>83382485</v>
      </c>
      <c r="AY118">
        <v>1</v>
      </c>
      <c r="AZ118">
        <v>0</v>
      </c>
      <c r="BA118">
        <v>123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ROUND(Y118*Source!I67,9)</f>
        <v>2.7574559999999999</v>
      </c>
      <c r="CY118">
        <f>AA118</f>
        <v>8.06</v>
      </c>
      <c r="CZ118">
        <f>AE118</f>
        <v>7.47</v>
      </c>
      <c r="DA118">
        <f>AI118</f>
        <v>1</v>
      </c>
      <c r="DB118">
        <f>ROUND(ROUND(AT118*CZ118,2),6)</f>
        <v>0.32</v>
      </c>
      <c r="DC118">
        <f>ROUND(ROUND(AT118*AG118,2),6)</f>
        <v>0</v>
      </c>
      <c r="DD118" t="s">
        <v>3</v>
      </c>
      <c r="DE118" t="s">
        <v>3</v>
      </c>
      <c r="DF118">
        <f t="shared" si="74"/>
        <v>20.6</v>
      </c>
      <c r="DG118">
        <f t="shared" si="69"/>
        <v>0</v>
      </c>
      <c r="DH118">
        <f t="shared" si="70"/>
        <v>0</v>
      </c>
      <c r="DI118">
        <f t="shared" si="47"/>
        <v>0</v>
      </c>
      <c r="DJ118">
        <f>DF118</f>
        <v>20.6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ROW(Source!A67)</f>
        <v>67</v>
      </c>
      <c r="B119">
        <v>83376402</v>
      </c>
      <c r="C119">
        <v>83382474</v>
      </c>
      <c r="D119">
        <v>81564566</v>
      </c>
      <c r="E119">
        <v>1</v>
      </c>
      <c r="F119">
        <v>1</v>
      </c>
      <c r="G119">
        <v>1079</v>
      </c>
      <c r="H119">
        <v>3</v>
      </c>
      <c r="I119" t="s">
        <v>55</v>
      </c>
      <c r="J119" t="s">
        <v>57</v>
      </c>
      <c r="K119" t="s">
        <v>339</v>
      </c>
      <c r="L119">
        <v>1296</v>
      </c>
      <c r="N119">
        <v>1002</v>
      </c>
      <c r="O119" t="s">
        <v>56</v>
      </c>
      <c r="P119" t="s">
        <v>56</v>
      </c>
      <c r="Q119">
        <v>1</v>
      </c>
      <c r="W119">
        <v>0</v>
      </c>
      <c r="X119">
        <v>38055594</v>
      </c>
      <c r="Y119">
        <f>AT119</f>
        <v>6.27</v>
      </c>
      <c r="AA119">
        <v>102.89</v>
      </c>
      <c r="AB119">
        <v>0</v>
      </c>
      <c r="AC119">
        <v>0</v>
      </c>
      <c r="AD119">
        <v>0</v>
      </c>
      <c r="AE119">
        <v>95.36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6.27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ROUND(Y119*Source!I67,9)</f>
        <v>400.21409999999997</v>
      </c>
      <c r="CY119">
        <f>AA119</f>
        <v>102.89</v>
      </c>
      <c r="CZ119">
        <f>AE119</f>
        <v>95.36</v>
      </c>
      <c r="DA119">
        <f>AI119</f>
        <v>1</v>
      </c>
      <c r="DB119">
        <f>ROUND(ROUND(AT119*CZ119,2),6)</f>
        <v>597.91</v>
      </c>
      <c r="DC119">
        <f>ROUND(ROUND(AT119*AG119,2),6)</f>
        <v>0</v>
      </c>
      <c r="DD119" t="s">
        <v>3</v>
      </c>
      <c r="DE119" t="s">
        <v>3</v>
      </c>
      <c r="DF119">
        <f t="shared" si="74"/>
        <v>38164.42</v>
      </c>
      <c r="DG119">
        <f t="shared" si="69"/>
        <v>0</v>
      </c>
      <c r="DH119">
        <f t="shared" si="70"/>
        <v>0</v>
      </c>
      <c r="DI119">
        <f t="shared" si="47"/>
        <v>0</v>
      </c>
      <c r="DJ119">
        <f>DF119</f>
        <v>38164.42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ROW(Source!A68)</f>
        <v>68</v>
      </c>
      <c r="B120">
        <v>83376404</v>
      </c>
      <c r="C120">
        <v>83382474</v>
      </c>
      <c r="D120">
        <v>81523545</v>
      </c>
      <c r="E120">
        <v>1079</v>
      </c>
      <c r="F120">
        <v>1</v>
      </c>
      <c r="G120">
        <v>1079</v>
      </c>
      <c r="H120">
        <v>1</v>
      </c>
      <c r="I120" t="s">
        <v>223</v>
      </c>
      <c r="J120" t="s">
        <v>3</v>
      </c>
      <c r="K120" t="s">
        <v>224</v>
      </c>
      <c r="L120">
        <v>1191</v>
      </c>
      <c r="N120">
        <v>1013</v>
      </c>
      <c r="O120" t="s">
        <v>225</v>
      </c>
      <c r="P120" t="s">
        <v>225</v>
      </c>
      <c r="Q120">
        <v>1</v>
      </c>
      <c r="W120">
        <v>0</v>
      </c>
      <c r="X120">
        <v>476480486</v>
      </c>
      <c r="Y120">
        <f t="shared" ref="Y120:Y127" si="79">(AT120*1.15)</f>
        <v>2.3919999999999999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2.08</v>
      </c>
      <c r="AU120" t="s">
        <v>26</v>
      </c>
      <c r="AV120">
        <v>1</v>
      </c>
      <c r="AW120">
        <v>2</v>
      </c>
      <c r="AX120">
        <v>83382475</v>
      </c>
      <c r="AY120">
        <v>1</v>
      </c>
      <c r="AZ120">
        <v>0</v>
      </c>
      <c r="BA120">
        <v>127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ROUND(AT120*Source!I68*AH120*AL120,2)</f>
        <v>0</v>
      </c>
      <c r="CV120">
        <f>ROUND(Y120*Source!I68,9)</f>
        <v>152.68136000000001</v>
      </c>
      <c r="CW120">
        <v>0</v>
      </c>
      <c r="CX120">
        <f>ROUND(Y120*Source!I68,9)</f>
        <v>152.68136000000001</v>
      </c>
      <c r="CY120">
        <f>AD120</f>
        <v>0</v>
      </c>
      <c r="CZ120">
        <f>AH120</f>
        <v>0</v>
      </c>
      <c r="DA120">
        <f>AL120</f>
        <v>1</v>
      </c>
      <c r="DB120">
        <f t="shared" ref="DB120:DB127" si="80">ROUND((ROUND(AT120*CZ120,2)*1.15),6)</f>
        <v>0</v>
      </c>
      <c r="DC120">
        <f t="shared" ref="DC120:DC127" si="81">ROUND((ROUND(AT120*AG120,2)*1.15),6)</f>
        <v>0</v>
      </c>
      <c r="DD120" t="s">
        <v>3</v>
      </c>
      <c r="DE120" t="s">
        <v>3</v>
      </c>
      <c r="DF120">
        <f t="shared" si="74"/>
        <v>0</v>
      </c>
      <c r="DG120">
        <f t="shared" si="69"/>
        <v>0</v>
      </c>
      <c r="DH120">
        <f t="shared" si="70"/>
        <v>0</v>
      </c>
      <c r="DI120">
        <f t="shared" si="4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ROW(Source!A68)</f>
        <v>68</v>
      </c>
      <c r="B121">
        <v>83376404</v>
      </c>
      <c r="C121">
        <v>83382474</v>
      </c>
      <c r="D121">
        <v>81593907</v>
      </c>
      <c r="E121">
        <v>1</v>
      </c>
      <c r="F121">
        <v>1</v>
      </c>
      <c r="G121">
        <v>1079</v>
      </c>
      <c r="H121">
        <v>2</v>
      </c>
      <c r="I121" t="s">
        <v>234</v>
      </c>
      <c r="J121" t="s">
        <v>235</v>
      </c>
      <c r="K121" t="s">
        <v>236</v>
      </c>
      <c r="L121">
        <v>1368</v>
      </c>
      <c r="N121">
        <v>1011</v>
      </c>
      <c r="O121" t="s">
        <v>229</v>
      </c>
      <c r="P121" t="s">
        <v>229</v>
      </c>
      <c r="Q121">
        <v>1</v>
      </c>
      <c r="W121">
        <v>0</v>
      </c>
      <c r="X121">
        <v>-1659820</v>
      </c>
      <c r="Y121">
        <f t="shared" si="79"/>
        <v>0.13799999999999998</v>
      </c>
      <c r="AA121">
        <v>0</v>
      </c>
      <c r="AB121">
        <v>320.73</v>
      </c>
      <c r="AC121">
        <v>196.43</v>
      </c>
      <c r="AD121">
        <v>0</v>
      </c>
      <c r="AE121">
        <v>0</v>
      </c>
      <c r="AF121">
        <v>12.98</v>
      </c>
      <c r="AG121">
        <v>3.37</v>
      </c>
      <c r="AH121">
        <v>0</v>
      </c>
      <c r="AI121">
        <v>1</v>
      </c>
      <c r="AJ121">
        <v>23.6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0.12</v>
      </c>
      <c r="AU121" t="s">
        <v>26</v>
      </c>
      <c r="AV121">
        <v>0</v>
      </c>
      <c r="AW121">
        <v>2</v>
      </c>
      <c r="AX121">
        <v>83382476</v>
      </c>
      <c r="AY121">
        <v>1</v>
      </c>
      <c r="AZ121">
        <v>2048</v>
      </c>
      <c r="BA121">
        <v>128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ROUND(Y121*Source!I68*DO121,9)</f>
        <v>29.684779800000001</v>
      </c>
      <c r="CX121">
        <f>ROUND(Y121*Source!I68,9)</f>
        <v>8.8085400000000007</v>
      </c>
      <c r="CY121">
        <f t="shared" ref="CY121:CY127" si="82">AB121</f>
        <v>320.73</v>
      </c>
      <c r="CZ121">
        <f t="shared" ref="CZ121:CZ127" si="83">AF121</f>
        <v>12.98</v>
      </c>
      <c r="DA121">
        <f t="shared" ref="DA121:DA127" si="84">AJ121</f>
        <v>23.6</v>
      </c>
      <c r="DB121">
        <f t="shared" si="80"/>
        <v>1.794</v>
      </c>
      <c r="DC121">
        <f t="shared" si="81"/>
        <v>0.46</v>
      </c>
      <c r="DD121" t="s">
        <v>3</v>
      </c>
      <c r="DE121" t="s">
        <v>3</v>
      </c>
      <c r="DF121">
        <f t="shared" si="74"/>
        <v>0</v>
      </c>
      <c r="DG121">
        <f t="shared" ref="DG121:DG127" si="85">ROUND(ROUND(AF121*AJ121,2)*CX121,2)</f>
        <v>2698.32</v>
      </c>
      <c r="DH121">
        <f t="shared" ref="DH121:DH127" si="86">ROUND(ROUND(AG121*AK121,2)*CX121,2)</f>
        <v>1652.57</v>
      </c>
      <c r="DI121">
        <f t="shared" si="47"/>
        <v>0</v>
      </c>
      <c r="DJ121">
        <f t="shared" ref="DJ121:DJ127" si="87">DG121</f>
        <v>2698.32</v>
      </c>
      <c r="DK121">
        <v>0</v>
      </c>
      <c r="DL121" t="s">
        <v>230</v>
      </c>
      <c r="DM121">
        <v>0</v>
      </c>
      <c r="DN121" t="s">
        <v>225</v>
      </c>
      <c r="DO121">
        <v>3.37</v>
      </c>
    </row>
    <row r="122" spans="1:119" x14ac:dyDescent="0.2">
      <c r="A122">
        <f>ROW(Source!A68)</f>
        <v>68</v>
      </c>
      <c r="B122">
        <v>83376404</v>
      </c>
      <c r="C122">
        <v>83382474</v>
      </c>
      <c r="D122">
        <v>81594211</v>
      </c>
      <c r="E122">
        <v>1</v>
      </c>
      <c r="F122">
        <v>1</v>
      </c>
      <c r="G122">
        <v>1079</v>
      </c>
      <c r="H122">
        <v>2</v>
      </c>
      <c r="I122" t="s">
        <v>226</v>
      </c>
      <c r="J122" t="s">
        <v>227</v>
      </c>
      <c r="K122" t="s">
        <v>228</v>
      </c>
      <c r="L122">
        <v>1368</v>
      </c>
      <c r="N122">
        <v>1011</v>
      </c>
      <c r="O122" t="s">
        <v>229</v>
      </c>
      <c r="P122" t="s">
        <v>229</v>
      </c>
      <c r="Q122">
        <v>1</v>
      </c>
      <c r="W122">
        <v>0</v>
      </c>
      <c r="X122">
        <v>942773185</v>
      </c>
      <c r="Y122">
        <f t="shared" si="79"/>
        <v>1.012</v>
      </c>
      <c r="AA122">
        <v>0</v>
      </c>
      <c r="AB122">
        <v>21703.68</v>
      </c>
      <c r="AC122">
        <v>2269.6799999999998</v>
      </c>
      <c r="AD122">
        <v>0</v>
      </c>
      <c r="AE122">
        <v>0</v>
      </c>
      <c r="AF122">
        <v>1972.35</v>
      </c>
      <c r="AG122">
        <v>38.94</v>
      </c>
      <c r="AH122">
        <v>0</v>
      </c>
      <c r="AI122">
        <v>1</v>
      </c>
      <c r="AJ122">
        <v>10.51</v>
      </c>
      <c r="AK122">
        <v>55.67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0.88</v>
      </c>
      <c r="AU122" t="s">
        <v>26</v>
      </c>
      <c r="AV122">
        <v>0</v>
      </c>
      <c r="AW122">
        <v>2</v>
      </c>
      <c r="AX122">
        <v>83382477</v>
      </c>
      <c r="AY122">
        <v>1</v>
      </c>
      <c r="AZ122">
        <v>0</v>
      </c>
      <c r="BA122">
        <v>129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ROUND(Y122*Source!I68*DO122,9)</f>
        <v>2515.3666824000002</v>
      </c>
      <c r="CX122">
        <f>ROUND(Y122*Source!I68,9)</f>
        <v>64.595960000000005</v>
      </c>
      <c r="CY122">
        <f t="shared" si="82"/>
        <v>21703.68</v>
      </c>
      <c r="CZ122">
        <f t="shared" si="83"/>
        <v>1972.35</v>
      </c>
      <c r="DA122">
        <f t="shared" si="84"/>
        <v>10.51</v>
      </c>
      <c r="DB122">
        <f t="shared" si="80"/>
        <v>1996.0205000000001</v>
      </c>
      <c r="DC122">
        <f t="shared" si="81"/>
        <v>39.410499999999999</v>
      </c>
      <c r="DD122" t="s">
        <v>3</v>
      </c>
      <c r="DE122" t="s">
        <v>3</v>
      </c>
      <c r="DF122">
        <f t="shared" si="74"/>
        <v>0</v>
      </c>
      <c r="DG122">
        <f t="shared" si="85"/>
        <v>1339035.49</v>
      </c>
      <c r="DH122">
        <f t="shared" si="86"/>
        <v>140030.48000000001</v>
      </c>
      <c r="DI122">
        <f t="shared" si="47"/>
        <v>0</v>
      </c>
      <c r="DJ122">
        <f t="shared" si="87"/>
        <v>1339035.49</v>
      </c>
      <c r="DK122">
        <v>0</v>
      </c>
      <c r="DL122" t="s">
        <v>230</v>
      </c>
      <c r="DM122">
        <v>0</v>
      </c>
      <c r="DN122" t="s">
        <v>225</v>
      </c>
      <c r="DO122">
        <v>38.94</v>
      </c>
    </row>
    <row r="123" spans="1:119" x14ac:dyDescent="0.2">
      <c r="A123">
        <f>ROW(Source!A68)</f>
        <v>68</v>
      </c>
      <c r="B123">
        <v>83376404</v>
      </c>
      <c r="C123">
        <v>83382474</v>
      </c>
      <c r="D123">
        <v>81594108</v>
      </c>
      <c r="E123">
        <v>1</v>
      </c>
      <c r="F123">
        <v>1</v>
      </c>
      <c r="G123">
        <v>1079</v>
      </c>
      <c r="H123">
        <v>2</v>
      </c>
      <c r="I123" t="s">
        <v>237</v>
      </c>
      <c r="J123" t="s">
        <v>238</v>
      </c>
      <c r="K123" t="s">
        <v>239</v>
      </c>
      <c r="L123">
        <v>1368</v>
      </c>
      <c r="N123">
        <v>1011</v>
      </c>
      <c r="O123" t="s">
        <v>229</v>
      </c>
      <c r="P123" t="s">
        <v>229</v>
      </c>
      <c r="Q123">
        <v>1</v>
      </c>
      <c r="W123">
        <v>0</v>
      </c>
      <c r="X123">
        <v>-65216743</v>
      </c>
      <c r="Y123">
        <f t="shared" si="79"/>
        <v>0.1265</v>
      </c>
      <c r="AA123">
        <v>0</v>
      </c>
      <c r="AB123">
        <v>2598.86</v>
      </c>
      <c r="AC123">
        <v>847.49</v>
      </c>
      <c r="AD123">
        <v>0</v>
      </c>
      <c r="AE123">
        <v>0</v>
      </c>
      <c r="AF123">
        <v>181.58</v>
      </c>
      <c r="AG123">
        <v>14.54</v>
      </c>
      <c r="AH123">
        <v>0</v>
      </c>
      <c r="AI123">
        <v>1</v>
      </c>
      <c r="AJ123">
        <v>13.67</v>
      </c>
      <c r="AK123">
        <v>55.67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0.11</v>
      </c>
      <c r="AU123" t="s">
        <v>26</v>
      </c>
      <c r="AV123">
        <v>0</v>
      </c>
      <c r="AW123">
        <v>2</v>
      </c>
      <c r="AX123">
        <v>83382478</v>
      </c>
      <c r="AY123">
        <v>1</v>
      </c>
      <c r="AZ123">
        <v>0</v>
      </c>
      <c r="BA123">
        <v>130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ROUND(Y123*Source!I68*DO123,9)</f>
        <v>117.4031573</v>
      </c>
      <c r="CX123">
        <f>ROUND(Y123*Source!I68,9)</f>
        <v>8.0744950000000006</v>
      </c>
      <c r="CY123">
        <f t="shared" si="82"/>
        <v>2598.86</v>
      </c>
      <c r="CZ123">
        <f t="shared" si="83"/>
        <v>181.58</v>
      </c>
      <c r="DA123">
        <f t="shared" si="84"/>
        <v>13.67</v>
      </c>
      <c r="DB123">
        <f t="shared" si="80"/>
        <v>22.965499999999999</v>
      </c>
      <c r="DC123">
        <f t="shared" si="81"/>
        <v>1.84</v>
      </c>
      <c r="DD123" t="s">
        <v>3</v>
      </c>
      <c r="DE123" t="s">
        <v>3</v>
      </c>
      <c r="DF123">
        <f t="shared" si="74"/>
        <v>0</v>
      </c>
      <c r="DG123">
        <f t="shared" si="85"/>
        <v>20042.509999999998</v>
      </c>
      <c r="DH123">
        <f t="shared" si="86"/>
        <v>6535.82</v>
      </c>
      <c r="DI123">
        <f t="shared" si="47"/>
        <v>0</v>
      </c>
      <c r="DJ123">
        <f t="shared" si="87"/>
        <v>20042.509999999998</v>
      </c>
      <c r="DK123">
        <v>0</v>
      </c>
      <c r="DL123" t="s">
        <v>230</v>
      </c>
      <c r="DM123">
        <v>0</v>
      </c>
      <c r="DN123" t="s">
        <v>225</v>
      </c>
      <c r="DO123">
        <v>14.54</v>
      </c>
    </row>
    <row r="124" spans="1:119" x14ac:dyDescent="0.2">
      <c r="A124">
        <f>ROW(Source!A68)</f>
        <v>68</v>
      </c>
      <c r="B124">
        <v>83376404</v>
      </c>
      <c r="C124">
        <v>83382474</v>
      </c>
      <c r="D124">
        <v>81594261</v>
      </c>
      <c r="E124">
        <v>1</v>
      </c>
      <c r="F124">
        <v>1</v>
      </c>
      <c r="G124">
        <v>1079</v>
      </c>
      <c r="H124">
        <v>2</v>
      </c>
      <c r="I124" t="s">
        <v>240</v>
      </c>
      <c r="J124" t="s">
        <v>241</v>
      </c>
      <c r="K124" t="s">
        <v>242</v>
      </c>
      <c r="L124">
        <v>1368</v>
      </c>
      <c r="N124">
        <v>1011</v>
      </c>
      <c r="O124" t="s">
        <v>229</v>
      </c>
      <c r="P124" t="s">
        <v>229</v>
      </c>
      <c r="Q124">
        <v>1</v>
      </c>
      <c r="W124">
        <v>0</v>
      </c>
      <c r="X124">
        <v>1206141177</v>
      </c>
      <c r="Y124">
        <f t="shared" si="79"/>
        <v>2.3E-2</v>
      </c>
      <c r="AA124">
        <v>0</v>
      </c>
      <c r="AB124">
        <v>1891.64</v>
      </c>
      <c r="AC124">
        <v>735.58</v>
      </c>
      <c r="AD124">
        <v>0</v>
      </c>
      <c r="AE124">
        <v>0</v>
      </c>
      <c r="AF124">
        <v>125.38</v>
      </c>
      <c r="AG124">
        <v>12.62</v>
      </c>
      <c r="AH124">
        <v>0</v>
      </c>
      <c r="AI124">
        <v>1</v>
      </c>
      <c r="AJ124">
        <v>14.41</v>
      </c>
      <c r="AK124">
        <v>55.67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0.02</v>
      </c>
      <c r="AU124" t="s">
        <v>26</v>
      </c>
      <c r="AV124">
        <v>0</v>
      </c>
      <c r="AW124">
        <v>2</v>
      </c>
      <c r="AX124">
        <v>83382479</v>
      </c>
      <c r="AY124">
        <v>1</v>
      </c>
      <c r="AZ124">
        <v>0</v>
      </c>
      <c r="BA124">
        <v>131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ROUND(Y124*Source!I68*DO124,9)</f>
        <v>18.527295800000001</v>
      </c>
      <c r="CX124">
        <f>ROUND(Y124*Source!I68,9)</f>
        <v>1.4680899999999999</v>
      </c>
      <c r="CY124">
        <f t="shared" si="82"/>
        <v>1891.64</v>
      </c>
      <c r="CZ124">
        <f t="shared" si="83"/>
        <v>125.38</v>
      </c>
      <c r="DA124">
        <f t="shared" si="84"/>
        <v>14.41</v>
      </c>
      <c r="DB124">
        <f t="shared" si="80"/>
        <v>2.8864999999999998</v>
      </c>
      <c r="DC124">
        <f t="shared" si="81"/>
        <v>0.28749999999999998</v>
      </c>
      <c r="DD124" t="s">
        <v>3</v>
      </c>
      <c r="DE124" t="s">
        <v>3</v>
      </c>
      <c r="DF124">
        <f t="shared" si="74"/>
        <v>0</v>
      </c>
      <c r="DG124">
        <f t="shared" si="85"/>
        <v>2652.44</v>
      </c>
      <c r="DH124">
        <f t="shared" si="86"/>
        <v>1031.42</v>
      </c>
      <c r="DI124">
        <f t="shared" si="47"/>
        <v>0</v>
      </c>
      <c r="DJ124">
        <f t="shared" si="87"/>
        <v>2652.44</v>
      </c>
      <c r="DK124">
        <v>0</v>
      </c>
      <c r="DL124" t="s">
        <v>230</v>
      </c>
      <c r="DM124">
        <v>0</v>
      </c>
      <c r="DN124" t="s">
        <v>225</v>
      </c>
      <c r="DO124">
        <v>12.62</v>
      </c>
    </row>
    <row r="125" spans="1:119" x14ac:dyDescent="0.2">
      <c r="A125">
        <f>ROW(Source!A68)</f>
        <v>68</v>
      </c>
      <c r="B125">
        <v>83376404</v>
      </c>
      <c r="C125">
        <v>83382474</v>
      </c>
      <c r="D125">
        <v>81593506</v>
      </c>
      <c r="E125">
        <v>1</v>
      </c>
      <c r="F125">
        <v>1</v>
      </c>
      <c r="G125">
        <v>1079</v>
      </c>
      <c r="H125">
        <v>2</v>
      </c>
      <c r="I125" t="s">
        <v>243</v>
      </c>
      <c r="J125" t="s">
        <v>244</v>
      </c>
      <c r="K125" t="s">
        <v>245</v>
      </c>
      <c r="L125">
        <v>1368</v>
      </c>
      <c r="N125">
        <v>1011</v>
      </c>
      <c r="O125" t="s">
        <v>229</v>
      </c>
      <c r="P125" t="s">
        <v>229</v>
      </c>
      <c r="Q125">
        <v>1</v>
      </c>
      <c r="W125">
        <v>0</v>
      </c>
      <c r="X125">
        <v>1518888019</v>
      </c>
      <c r="Y125">
        <f t="shared" si="79"/>
        <v>0.34499999999999997</v>
      </c>
      <c r="AA125">
        <v>0</v>
      </c>
      <c r="AB125">
        <v>2201.4699999999998</v>
      </c>
      <c r="AC125">
        <v>847.49</v>
      </c>
      <c r="AD125">
        <v>0</v>
      </c>
      <c r="AE125">
        <v>0</v>
      </c>
      <c r="AF125">
        <v>139.99</v>
      </c>
      <c r="AG125">
        <v>14.54</v>
      </c>
      <c r="AH125">
        <v>0</v>
      </c>
      <c r="AI125">
        <v>1</v>
      </c>
      <c r="AJ125">
        <v>15.02</v>
      </c>
      <c r="AK125">
        <v>55.67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</v>
      </c>
      <c r="AU125" t="s">
        <v>26</v>
      </c>
      <c r="AV125">
        <v>0</v>
      </c>
      <c r="AW125">
        <v>2</v>
      </c>
      <c r="AX125">
        <v>83382480</v>
      </c>
      <c r="AY125">
        <v>1</v>
      </c>
      <c r="AZ125">
        <v>0</v>
      </c>
      <c r="BA125">
        <v>132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ROUND(Y125*Source!I68*DO125,9)</f>
        <v>320.19042899999999</v>
      </c>
      <c r="CX125">
        <f>ROUND(Y125*Source!I68,9)</f>
        <v>22.021350000000002</v>
      </c>
      <c r="CY125">
        <f t="shared" si="82"/>
        <v>2201.4699999999998</v>
      </c>
      <c r="CZ125">
        <f t="shared" si="83"/>
        <v>139.99</v>
      </c>
      <c r="DA125">
        <f t="shared" si="84"/>
        <v>15.02</v>
      </c>
      <c r="DB125">
        <f t="shared" si="80"/>
        <v>48.3</v>
      </c>
      <c r="DC125">
        <f t="shared" si="81"/>
        <v>5.0140000000000002</v>
      </c>
      <c r="DD125" t="s">
        <v>3</v>
      </c>
      <c r="DE125" t="s">
        <v>3</v>
      </c>
      <c r="DF125">
        <f t="shared" si="74"/>
        <v>0</v>
      </c>
      <c r="DG125">
        <f t="shared" si="85"/>
        <v>46303.19</v>
      </c>
      <c r="DH125">
        <f t="shared" si="86"/>
        <v>17824.96</v>
      </c>
      <c r="DI125">
        <f t="shared" si="47"/>
        <v>0</v>
      </c>
      <c r="DJ125">
        <f t="shared" si="87"/>
        <v>46303.19</v>
      </c>
      <c r="DK125">
        <v>0</v>
      </c>
      <c r="DL125" t="s">
        <v>230</v>
      </c>
      <c r="DM125">
        <v>0</v>
      </c>
      <c r="DN125" t="s">
        <v>225</v>
      </c>
      <c r="DO125">
        <v>14.54</v>
      </c>
    </row>
    <row r="126" spans="1:119" x14ac:dyDescent="0.2">
      <c r="A126">
        <f>ROW(Source!A68)</f>
        <v>68</v>
      </c>
      <c r="B126">
        <v>83376404</v>
      </c>
      <c r="C126">
        <v>83382474</v>
      </c>
      <c r="D126">
        <v>81593648</v>
      </c>
      <c r="E126">
        <v>1</v>
      </c>
      <c r="F126">
        <v>1</v>
      </c>
      <c r="G126">
        <v>1079</v>
      </c>
      <c r="H126">
        <v>2</v>
      </c>
      <c r="I126" t="s">
        <v>246</v>
      </c>
      <c r="J126" t="s">
        <v>247</v>
      </c>
      <c r="K126" t="s">
        <v>248</v>
      </c>
      <c r="L126">
        <v>1368</v>
      </c>
      <c r="N126">
        <v>1011</v>
      </c>
      <c r="O126" t="s">
        <v>229</v>
      </c>
      <c r="P126" t="s">
        <v>229</v>
      </c>
      <c r="Q126">
        <v>1</v>
      </c>
      <c r="W126">
        <v>0</v>
      </c>
      <c r="X126">
        <v>888903284</v>
      </c>
      <c r="Y126">
        <f t="shared" si="79"/>
        <v>0.13799999999999998</v>
      </c>
      <c r="AA126">
        <v>0</v>
      </c>
      <c r="AB126">
        <v>2084.15</v>
      </c>
      <c r="AC126">
        <v>735.58</v>
      </c>
      <c r="AD126">
        <v>0</v>
      </c>
      <c r="AE126">
        <v>0</v>
      </c>
      <c r="AF126">
        <v>140.38</v>
      </c>
      <c r="AG126">
        <v>12.62</v>
      </c>
      <c r="AH126">
        <v>0</v>
      </c>
      <c r="AI126">
        <v>1</v>
      </c>
      <c r="AJ126">
        <v>14.18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0.12</v>
      </c>
      <c r="AU126" t="s">
        <v>26</v>
      </c>
      <c r="AV126">
        <v>0</v>
      </c>
      <c r="AW126">
        <v>2</v>
      </c>
      <c r="AX126">
        <v>83382481</v>
      </c>
      <c r="AY126">
        <v>1</v>
      </c>
      <c r="AZ126">
        <v>2048</v>
      </c>
      <c r="BA126">
        <v>133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ROUND(Y126*Source!I68*DO126,9)</f>
        <v>111.1637748</v>
      </c>
      <c r="CX126">
        <f>ROUND(Y126*Source!I68,9)</f>
        <v>8.8085400000000007</v>
      </c>
      <c r="CY126">
        <f t="shared" si="82"/>
        <v>2084.15</v>
      </c>
      <c r="CZ126">
        <f t="shared" si="83"/>
        <v>140.38</v>
      </c>
      <c r="DA126">
        <f t="shared" si="84"/>
        <v>14.18</v>
      </c>
      <c r="DB126">
        <f t="shared" si="80"/>
        <v>19.377500000000001</v>
      </c>
      <c r="DC126">
        <f t="shared" si="81"/>
        <v>1.7364999999999999</v>
      </c>
      <c r="DD126" t="s">
        <v>3</v>
      </c>
      <c r="DE126" t="s">
        <v>3</v>
      </c>
      <c r="DF126">
        <f t="shared" si="74"/>
        <v>0</v>
      </c>
      <c r="DG126">
        <f t="shared" si="85"/>
        <v>17534.189999999999</v>
      </c>
      <c r="DH126">
        <f t="shared" si="86"/>
        <v>6188.53</v>
      </c>
      <c r="DI126">
        <f t="shared" si="47"/>
        <v>0</v>
      </c>
      <c r="DJ126">
        <f t="shared" si="87"/>
        <v>17534.189999999999</v>
      </c>
      <c r="DK126">
        <v>0</v>
      </c>
      <c r="DL126" t="s">
        <v>230</v>
      </c>
      <c r="DM126">
        <v>0</v>
      </c>
      <c r="DN126" t="s">
        <v>225</v>
      </c>
      <c r="DO126">
        <v>12.62</v>
      </c>
    </row>
    <row r="127" spans="1:119" x14ac:dyDescent="0.2">
      <c r="A127">
        <f>ROW(Source!A68)</f>
        <v>68</v>
      </c>
      <c r="B127">
        <v>83376404</v>
      </c>
      <c r="C127">
        <v>83382474</v>
      </c>
      <c r="D127">
        <v>81593763</v>
      </c>
      <c r="E127">
        <v>1</v>
      </c>
      <c r="F127">
        <v>1</v>
      </c>
      <c r="G127">
        <v>1079</v>
      </c>
      <c r="H127">
        <v>2</v>
      </c>
      <c r="I127" t="s">
        <v>249</v>
      </c>
      <c r="J127" t="s">
        <v>250</v>
      </c>
      <c r="K127" t="s">
        <v>251</v>
      </c>
      <c r="L127">
        <v>1368</v>
      </c>
      <c r="N127">
        <v>1011</v>
      </c>
      <c r="O127" t="s">
        <v>229</v>
      </c>
      <c r="P127" t="s">
        <v>229</v>
      </c>
      <c r="Q127">
        <v>1</v>
      </c>
      <c r="W127">
        <v>0</v>
      </c>
      <c r="X127">
        <v>415156986</v>
      </c>
      <c r="Y127">
        <f t="shared" si="79"/>
        <v>1.012</v>
      </c>
      <c r="AA127">
        <v>0</v>
      </c>
      <c r="AB127">
        <v>1765.39</v>
      </c>
      <c r="AC127">
        <v>986.79</v>
      </c>
      <c r="AD127">
        <v>0</v>
      </c>
      <c r="AE127">
        <v>0</v>
      </c>
      <c r="AF127">
        <v>80.14</v>
      </c>
      <c r="AG127">
        <v>16.93</v>
      </c>
      <c r="AH127">
        <v>0</v>
      </c>
      <c r="AI127">
        <v>1</v>
      </c>
      <c r="AJ127">
        <v>21.04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0.88</v>
      </c>
      <c r="AU127" t="s">
        <v>26</v>
      </c>
      <c r="AV127">
        <v>0</v>
      </c>
      <c r="AW127">
        <v>2</v>
      </c>
      <c r="AX127">
        <v>83382482</v>
      </c>
      <c r="AY127">
        <v>1</v>
      </c>
      <c r="AZ127">
        <v>0</v>
      </c>
      <c r="BA127">
        <v>134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ROUND(Y127*Source!I68*DO127,9)</f>
        <v>1093.6096027999999</v>
      </c>
      <c r="CX127">
        <f>ROUND(Y127*Source!I68,9)</f>
        <v>64.595960000000005</v>
      </c>
      <c r="CY127">
        <f t="shared" si="82"/>
        <v>1765.39</v>
      </c>
      <c r="CZ127">
        <f t="shared" si="83"/>
        <v>80.14</v>
      </c>
      <c r="DA127">
        <f t="shared" si="84"/>
        <v>21.04</v>
      </c>
      <c r="DB127">
        <f t="shared" si="80"/>
        <v>81.097999999999999</v>
      </c>
      <c r="DC127">
        <f t="shared" si="81"/>
        <v>17.135000000000002</v>
      </c>
      <c r="DD127" t="s">
        <v>3</v>
      </c>
      <c r="DE127" t="s">
        <v>3</v>
      </c>
      <c r="DF127">
        <f t="shared" si="74"/>
        <v>0</v>
      </c>
      <c r="DG127">
        <f t="shared" si="85"/>
        <v>108918.48</v>
      </c>
      <c r="DH127">
        <f t="shared" si="86"/>
        <v>60881.05</v>
      </c>
      <c r="DI127">
        <f t="shared" si="47"/>
        <v>0</v>
      </c>
      <c r="DJ127">
        <f t="shared" si="87"/>
        <v>108918.48</v>
      </c>
      <c r="DK127">
        <v>0</v>
      </c>
      <c r="DL127" t="s">
        <v>230</v>
      </c>
      <c r="DM127">
        <v>0</v>
      </c>
      <c r="DN127" t="s">
        <v>225</v>
      </c>
      <c r="DO127">
        <v>16.93</v>
      </c>
    </row>
    <row r="128" spans="1:119" x14ac:dyDescent="0.2">
      <c r="A128">
        <f>ROW(Source!A68)</f>
        <v>68</v>
      </c>
      <c r="B128">
        <v>83376404</v>
      </c>
      <c r="C128">
        <v>83382474</v>
      </c>
      <c r="D128">
        <v>81562911</v>
      </c>
      <c r="E128">
        <v>1</v>
      </c>
      <c r="F128">
        <v>1</v>
      </c>
      <c r="G128">
        <v>1079</v>
      </c>
      <c r="H128">
        <v>3</v>
      </c>
      <c r="I128" t="s">
        <v>252</v>
      </c>
      <c r="J128" t="s">
        <v>253</v>
      </c>
      <c r="K128" t="s">
        <v>254</v>
      </c>
      <c r="L128">
        <v>1348</v>
      </c>
      <c r="N128">
        <v>1009</v>
      </c>
      <c r="O128" t="s">
        <v>255</v>
      </c>
      <c r="P128" t="s">
        <v>255</v>
      </c>
      <c r="Q128">
        <v>1000</v>
      </c>
      <c r="W128">
        <v>0</v>
      </c>
      <c r="X128">
        <v>-1285726803</v>
      </c>
      <c r="Y128">
        <f>AT128</f>
        <v>1.505E-3</v>
      </c>
      <c r="AA128">
        <v>33666.97</v>
      </c>
      <c r="AB128">
        <v>0</v>
      </c>
      <c r="AC128">
        <v>0</v>
      </c>
      <c r="AD128">
        <v>0</v>
      </c>
      <c r="AE128">
        <v>5767.47</v>
      </c>
      <c r="AF128">
        <v>0</v>
      </c>
      <c r="AG128">
        <v>0</v>
      </c>
      <c r="AH128">
        <v>0</v>
      </c>
      <c r="AI128">
        <v>5.41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1.505E-3</v>
      </c>
      <c r="AU128" t="s">
        <v>3</v>
      </c>
      <c r="AV128">
        <v>0</v>
      </c>
      <c r="AW128">
        <v>2</v>
      </c>
      <c r="AX128">
        <v>83382483</v>
      </c>
      <c r="AY128">
        <v>1</v>
      </c>
      <c r="AZ128">
        <v>0</v>
      </c>
      <c r="BA128">
        <v>135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ROUND(Y128*Source!I68,9)</f>
        <v>9.6064150000000001E-2</v>
      </c>
      <c r="CY128">
        <f>AA128</f>
        <v>33666.97</v>
      </c>
      <c r="CZ128">
        <f>AE128</f>
        <v>5767.47</v>
      </c>
      <c r="DA128">
        <f>AI128</f>
        <v>5.41</v>
      </c>
      <c r="DB128">
        <f>ROUND(ROUND(AT128*CZ128,2),6)</f>
        <v>8.68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2997.39</v>
      </c>
      <c r="DG128">
        <f t="shared" ref="DG128:DG135" si="88">ROUND(ROUND(AF128,2)*CX128,2)</f>
        <v>0</v>
      </c>
      <c r="DH128">
        <f t="shared" ref="DH128:DH135" si="89">ROUND(ROUND(AG128,2)*CX128,2)</f>
        <v>0</v>
      </c>
      <c r="DI128">
        <f t="shared" si="47"/>
        <v>0</v>
      </c>
      <c r="DJ128">
        <f>DF128</f>
        <v>2997.39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ROW(Source!A68)</f>
        <v>68</v>
      </c>
      <c r="B129">
        <v>83376404</v>
      </c>
      <c r="C129">
        <v>83382474</v>
      </c>
      <c r="D129">
        <v>81562276</v>
      </c>
      <c r="E129">
        <v>1</v>
      </c>
      <c r="F129">
        <v>1</v>
      </c>
      <c r="G129">
        <v>1079</v>
      </c>
      <c r="H129">
        <v>3</v>
      </c>
      <c r="I129" t="s">
        <v>256</v>
      </c>
      <c r="J129" t="s">
        <v>257</v>
      </c>
      <c r="K129" t="s">
        <v>258</v>
      </c>
      <c r="L129">
        <v>1339</v>
      </c>
      <c r="N129">
        <v>1007</v>
      </c>
      <c r="O129" t="s">
        <v>259</v>
      </c>
      <c r="P129" t="s">
        <v>259</v>
      </c>
      <c r="Q129">
        <v>1</v>
      </c>
      <c r="W129">
        <v>0</v>
      </c>
      <c r="X129">
        <v>-159086685</v>
      </c>
      <c r="Y129">
        <f>AT129</f>
        <v>1.9</v>
      </c>
      <c r="AA129">
        <v>59.12</v>
      </c>
      <c r="AB129">
        <v>0</v>
      </c>
      <c r="AC129">
        <v>0</v>
      </c>
      <c r="AD129">
        <v>0</v>
      </c>
      <c r="AE129">
        <v>7.07</v>
      </c>
      <c r="AF129">
        <v>0</v>
      </c>
      <c r="AG129">
        <v>0</v>
      </c>
      <c r="AH129">
        <v>0</v>
      </c>
      <c r="AI129">
        <v>7.75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1.9</v>
      </c>
      <c r="AU129" t="s">
        <v>3</v>
      </c>
      <c r="AV129">
        <v>0</v>
      </c>
      <c r="AW129">
        <v>2</v>
      </c>
      <c r="AX129">
        <v>83382484</v>
      </c>
      <c r="AY129">
        <v>1</v>
      </c>
      <c r="AZ129">
        <v>0</v>
      </c>
      <c r="BA129">
        <v>136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ROUND(Y129*Source!I68,9)</f>
        <v>121.277</v>
      </c>
      <c r="CY129">
        <f>AA129</f>
        <v>59.12</v>
      </c>
      <c r="CZ129">
        <f>AE129</f>
        <v>7.07</v>
      </c>
      <c r="DA129">
        <f>AI129</f>
        <v>7.75</v>
      </c>
      <c r="DB129">
        <f>ROUND(ROUND(AT129*CZ129,2),6)</f>
        <v>13.43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6644.77</v>
      </c>
      <c r="DG129">
        <f t="shared" si="88"/>
        <v>0</v>
      </c>
      <c r="DH129">
        <f t="shared" si="89"/>
        <v>0</v>
      </c>
      <c r="DI129">
        <f t="shared" ref="DI129:DI192" si="90">ROUND(ROUND(AH129,2)*CX129,2)</f>
        <v>0</v>
      </c>
      <c r="DJ129">
        <f>DF129</f>
        <v>6644.77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ROW(Source!A68)</f>
        <v>68</v>
      </c>
      <c r="B130">
        <v>83376404</v>
      </c>
      <c r="C130">
        <v>83382474</v>
      </c>
      <c r="D130">
        <v>81563527</v>
      </c>
      <c r="E130">
        <v>1</v>
      </c>
      <c r="F130">
        <v>1</v>
      </c>
      <c r="G130">
        <v>1079</v>
      </c>
      <c r="H130">
        <v>3</v>
      </c>
      <c r="I130" t="s">
        <v>46</v>
      </c>
      <c r="J130" t="s">
        <v>49</v>
      </c>
      <c r="K130" t="s">
        <v>47</v>
      </c>
      <c r="L130">
        <v>1346</v>
      </c>
      <c r="N130">
        <v>1009</v>
      </c>
      <c r="O130" t="s">
        <v>48</v>
      </c>
      <c r="P130" t="s">
        <v>48</v>
      </c>
      <c r="Q130">
        <v>1</v>
      </c>
      <c r="W130">
        <v>0</v>
      </c>
      <c r="X130">
        <v>-1257485268</v>
      </c>
      <c r="Y130">
        <f>AT130</f>
        <v>116.8</v>
      </c>
      <c r="AA130">
        <v>36.46</v>
      </c>
      <c r="AB130">
        <v>0</v>
      </c>
      <c r="AC130">
        <v>0</v>
      </c>
      <c r="AD130">
        <v>0</v>
      </c>
      <c r="AE130">
        <v>11.3</v>
      </c>
      <c r="AF130">
        <v>0</v>
      </c>
      <c r="AG130">
        <v>0</v>
      </c>
      <c r="AH130">
        <v>0</v>
      </c>
      <c r="AI130">
        <v>2.99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116.8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ROUND(Y130*Source!I68,9)</f>
        <v>7455.3440000000001</v>
      </c>
      <c r="CY130">
        <f>AA130</f>
        <v>36.46</v>
      </c>
      <c r="CZ130">
        <f>AE130</f>
        <v>11.3</v>
      </c>
      <c r="DA130">
        <f>AI130</f>
        <v>2.99</v>
      </c>
      <c r="DB130">
        <f>ROUND(ROUND(AT130*CZ130,2),6)</f>
        <v>1319.84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251916.07</v>
      </c>
      <c r="DG130">
        <f t="shared" si="88"/>
        <v>0</v>
      </c>
      <c r="DH130">
        <f t="shared" si="89"/>
        <v>0</v>
      </c>
      <c r="DI130">
        <f t="shared" si="90"/>
        <v>0</v>
      </c>
      <c r="DJ130">
        <f>DF130</f>
        <v>251916.07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ROW(Source!A68)</f>
        <v>68</v>
      </c>
      <c r="B131">
        <v>83376404</v>
      </c>
      <c r="C131">
        <v>83382474</v>
      </c>
      <c r="D131">
        <v>81564305</v>
      </c>
      <c r="E131">
        <v>1</v>
      </c>
      <c r="F131">
        <v>1</v>
      </c>
      <c r="G131">
        <v>1079</v>
      </c>
      <c r="H131">
        <v>3</v>
      </c>
      <c r="I131" t="s">
        <v>260</v>
      </c>
      <c r="J131" t="s">
        <v>261</v>
      </c>
      <c r="K131" t="s">
        <v>262</v>
      </c>
      <c r="L131">
        <v>1346</v>
      </c>
      <c r="N131">
        <v>1009</v>
      </c>
      <c r="O131" t="s">
        <v>48</v>
      </c>
      <c r="P131" t="s">
        <v>48</v>
      </c>
      <c r="Q131">
        <v>1</v>
      </c>
      <c r="W131">
        <v>0</v>
      </c>
      <c r="X131">
        <v>1648040167</v>
      </c>
      <c r="Y131">
        <f>AT131</f>
        <v>4.3200000000000002E-2</v>
      </c>
      <c r="AA131">
        <v>86.65</v>
      </c>
      <c r="AB131">
        <v>0</v>
      </c>
      <c r="AC131">
        <v>0</v>
      </c>
      <c r="AD131">
        <v>0</v>
      </c>
      <c r="AE131">
        <v>7.47</v>
      </c>
      <c r="AF131">
        <v>0</v>
      </c>
      <c r="AG131">
        <v>0</v>
      </c>
      <c r="AH131">
        <v>0</v>
      </c>
      <c r="AI131">
        <v>10.75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4.3200000000000002E-2</v>
      </c>
      <c r="AU131" t="s">
        <v>3</v>
      </c>
      <c r="AV131">
        <v>0</v>
      </c>
      <c r="AW131">
        <v>2</v>
      </c>
      <c r="AX131">
        <v>83382485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ROUND(Y131*Source!I68,9)</f>
        <v>2.7574559999999999</v>
      </c>
      <c r="CY131">
        <f>AA131</f>
        <v>86.65</v>
      </c>
      <c r="CZ131">
        <f>AE131</f>
        <v>7.47</v>
      </c>
      <c r="DA131">
        <f>AI131</f>
        <v>10.75</v>
      </c>
      <c r="DB131">
        <f>ROUND(ROUND(AT131*CZ131,2),6)</f>
        <v>0.32</v>
      </c>
      <c r="DC131">
        <f>ROUND(ROUND(AT131*AG131,2),6)</f>
        <v>0</v>
      </c>
      <c r="DD131" t="s">
        <v>3</v>
      </c>
      <c r="DE131" t="s">
        <v>3</v>
      </c>
      <c r="DF131">
        <f>ROUND(ROUND(AE131*AI131,2)*CX131,2)</f>
        <v>221.42</v>
      </c>
      <c r="DG131">
        <f t="shared" si="88"/>
        <v>0</v>
      </c>
      <c r="DH131">
        <f t="shared" si="89"/>
        <v>0</v>
      </c>
      <c r="DI131">
        <f t="shared" si="90"/>
        <v>0</v>
      </c>
      <c r="DJ131">
        <f>DF131</f>
        <v>221.42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ROW(Source!A68)</f>
        <v>68</v>
      </c>
      <c r="B132">
        <v>83376404</v>
      </c>
      <c r="C132">
        <v>83382474</v>
      </c>
      <c r="D132">
        <v>81564566</v>
      </c>
      <c r="E132">
        <v>1</v>
      </c>
      <c r="F132">
        <v>1</v>
      </c>
      <c r="G132">
        <v>1079</v>
      </c>
      <c r="H132">
        <v>3</v>
      </c>
      <c r="I132" t="s">
        <v>55</v>
      </c>
      <c r="J132" t="s">
        <v>57</v>
      </c>
      <c r="K132" t="s">
        <v>339</v>
      </c>
      <c r="L132">
        <v>1296</v>
      </c>
      <c r="N132">
        <v>1002</v>
      </c>
      <c r="O132" t="s">
        <v>56</v>
      </c>
      <c r="P132" t="s">
        <v>56</v>
      </c>
      <c r="Q132">
        <v>1</v>
      </c>
      <c r="W132">
        <v>0</v>
      </c>
      <c r="X132">
        <v>38055594</v>
      </c>
      <c r="Y132">
        <f>AT132</f>
        <v>6.27</v>
      </c>
      <c r="AA132">
        <v>793.31</v>
      </c>
      <c r="AB132">
        <v>0</v>
      </c>
      <c r="AC132">
        <v>0</v>
      </c>
      <c r="AD132">
        <v>0</v>
      </c>
      <c r="AE132">
        <v>95.36</v>
      </c>
      <c r="AF132">
        <v>0</v>
      </c>
      <c r="AG132">
        <v>0</v>
      </c>
      <c r="AH132">
        <v>0</v>
      </c>
      <c r="AI132">
        <v>7.71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6.27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ROUND(Y132*Source!I68,9)</f>
        <v>400.21409999999997</v>
      </c>
      <c r="CY132">
        <f>AA132</f>
        <v>793.31</v>
      </c>
      <c r="CZ132">
        <f>AE132</f>
        <v>95.36</v>
      </c>
      <c r="DA132">
        <f>AI132</f>
        <v>7.71</v>
      </c>
      <c r="DB132">
        <f>ROUND(ROUND(AT132*CZ132,2),6)</f>
        <v>597.91</v>
      </c>
      <c r="DC132">
        <f>ROUND(ROUND(AT132*AG132,2),6)</f>
        <v>0</v>
      </c>
      <c r="DD132" t="s">
        <v>3</v>
      </c>
      <c r="DE132" t="s">
        <v>3</v>
      </c>
      <c r="DF132">
        <f>ROUND(ROUND(AE132*AI132,2)*CX132,2)</f>
        <v>294249.40999999997</v>
      </c>
      <c r="DG132">
        <f t="shared" si="88"/>
        <v>0</v>
      </c>
      <c r="DH132">
        <f t="shared" si="89"/>
        <v>0</v>
      </c>
      <c r="DI132">
        <f t="shared" si="90"/>
        <v>0</v>
      </c>
      <c r="DJ132">
        <f>DF132</f>
        <v>294249.40999999997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ROW(Source!A73)</f>
        <v>73</v>
      </c>
      <c r="B133">
        <v>83376402</v>
      </c>
      <c r="C133">
        <v>83376724</v>
      </c>
      <c r="D133">
        <v>81523545</v>
      </c>
      <c r="E133">
        <v>1079</v>
      </c>
      <c r="F133">
        <v>1</v>
      </c>
      <c r="G133">
        <v>1079</v>
      </c>
      <c r="H133">
        <v>1</v>
      </c>
      <c r="I133" t="s">
        <v>223</v>
      </c>
      <c r="J133" t="s">
        <v>3</v>
      </c>
      <c r="K133" t="s">
        <v>224</v>
      </c>
      <c r="L133">
        <v>1191</v>
      </c>
      <c r="N133">
        <v>1013</v>
      </c>
      <c r="O133" t="s">
        <v>225</v>
      </c>
      <c r="P133" t="s">
        <v>225</v>
      </c>
      <c r="Q133">
        <v>1</v>
      </c>
      <c r="W133">
        <v>0</v>
      </c>
      <c r="X133">
        <v>476480486</v>
      </c>
      <c r="Y133">
        <f t="shared" ref="Y133:Y138" si="91">(AT133*1.15)</f>
        <v>0.29899999999999999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0.26</v>
      </c>
      <c r="AU133" t="s">
        <v>26</v>
      </c>
      <c r="AV133">
        <v>1</v>
      </c>
      <c r="AW133">
        <v>2</v>
      </c>
      <c r="AX133">
        <v>83376729</v>
      </c>
      <c r="AY133">
        <v>1</v>
      </c>
      <c r="AZ133">
        <v>0</v>
      </c>
      <c r="BA133">
        <v>141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ROUND(AT133*Source!I73*AH133*AL133,2)</f>
        <v>0</v>
      </c>
      <c r="CV133">
        <f>ROUND(Y133*Source!I73,9)</f>
        <v>0.29899999999999999</v>
      </c>
      <c r="CW133">
        <v>0</v>
      </c>
      <c r="CX133">
        <f>ROUND(Y133*Source!I73,9)</f>
        <v>0.29899999999999999</v>
      </c>
      <c r="CY133">
        <f>AD133</f>
        <v>0</v>
      </c>
      <c r="CZ133">
        <f>AH133</f>
        <v>0</v>
      </c>
      <c r="DA133">
        <f>AL133</f>
        <v>1</v>
      </c>
      <c r="DB133">
        <f t="shared" ref="DB133:DB138" si="92">ROUND((ROUND(AT133*CZ133,2)*1.15),6)</f>
        <v>0</v>
      </c>
      <c r="DC133">
        <f t="shared" ref="DC133:DC138" si="93">ROUND((ROUND(AT133*AG133,2)*1.15),6)</f>
        <v>0</v>
      </c>
      <c r="DD133" t="s">
        <v>3</v>
      </c>
      <c r="DE133" t="s">
        <v>3</v>
      </c>
      <c r="DF133">
        <f t="shared" ref="DF133:DF142" si="94">ROUND(ROUND(AE133,2)*CX133,2)</f>
        <v>0</v>
      </c>
      <c r="DG133">
        <f t="shared" si="88"/>
        <v>0</v>
      </c>
      <c r="DH133">
        <f t="shared" si="89"/>
        <v>0</v>
      </c>
      <c r="DI133">
        <f t="shared" si="90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ROW(Source!A73)</f>
        <v>73</v>
      </c>
      <c r="B134">
        <v>83376402</v>
      </c>
      <c r="C134">
        <v>83376724</v>
      </c>
      <c r="D134">
        <v>81594211</v>
      </c>
      <c r="E134">
        <v>1</v>
      </c>
      <c r="F134">
        <v>1</v>
      </c>
      <c r="G134">
        <v>1079</v>
      </c>
      <c r="H134">
        <v>2</v>
      </c>
      <c r="I134" t="s">
        <v>226</v>
      </c>
      <c r="J134" t="s">
        <v>227</v>
      </c>
      <c r="K134" t="s">
        <v>228</v>
      </c>
      <c r="L134">
        <v>1368</v>
      </c>
      <c r="N134">
        <v>1011</v>
      </c>
      <c r="O134" t="s">
        <v>229</v>
      </c>
      <c r="P134" t="s">
        <v>229</v>
      </c>
      <c r="Q134">
        <v>1</v>
      </c>
      <c r="W134">
        <v>0</v>
      </c>
      <c r="X134">
        <v>942773185</v>
      </c>
      <c r="Y134">
        <f t="shared" si="91"/>
        <v>0.29899999999999999</v>
      </c>
      <c r="AA134">
        <v>0</v>
      </c>
      <c r="AB134">
        <v>2065.0500000000002</v>
      </c>
      <c r="AC134">
        <v>40.770000000000003</v>
      </c>
      <c r="AD134">
        <v>0</v>
      </c>
      <c r="AE134">
        <v>0</v>
      </c>
      <c r="AF134">
        <v>1972.35</v>
      </c>
      <c r="AG134">
        <v>38.94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0.26</v>
      </c>
      <c r="AU134" t="s">
        <v>26</v>
      </c>
      <c r="AV134">
        <v>0</v>
      </c>
      <c r="AW134">
        <v>2</v>
      </c>
      <c r="AX134">
        <v>83376730</v>
      </c>
      <c r="AY134">
        <v>1</v>
      </c>
      <c r="AZ134">
        <v>0</v>
      </c>
      <c r="BA134">
        <v>142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ROUND(Y134*Source!I73*DO134,9)</f>
        <v>11.64306</v>
      </c>
      <c r="CX134">
        <f>ROUND(Y134*Source!I73,9)</f>
        <v>0.29899999999999999</v>
      </c>
      <c r="CY134">
        <f>AB134</f>
        <v>2065.0500000000002</v>
      </c>
      <c r="CZ134">
        <f>AF134</f>
        <v>1972.35</v>
      </c>
      <c r="DA134">
        <f>AJ134</f>
        <v>1</v>
      </c>
      <c r="DB134">
        <f t="shared" si="92"/>
        <v>589.73149999999998</v>
      </c>
      <c r="DC134">
        <f t="shared" si="93"/>
        <v>11.638</v>
      </c>
      <c r="DD134" t="s">
        <v>3</v>
      </c>
      <c r="DE134" t="s">
        <v>3</v>
      </c>
      <c r="DF134">
        <f t="shared" si="94"/>
        <v>0</v>
      </c>
      <c r="DG134">
        <f t="shared" si="88"/>
        <v>589.73</v>
      </c>
      <c r="DH134">
        <f t="shared" si="89"/>
        <v>11.64</v>
      </c>
      <c r="DI134">
        <f t="shared" si="90"/>
        <v>0</v>
      </c>
      <c r="DJ134">
        <f>DG134</f>
        <v>589.73</v>
      </c>
      <c r="DK134">
        <v>0</v>
      </c>
      <c r="DL134" t="s">
        <v>230</v>
      </c>
      <c r="DM134">
        <v>0</v>
      </c>
      <c r="DN134" t="s">
        <v>225</v>
      </c>
      <c r="DO134">
        <v>38.94</v>
      </c>
    </row>
    <row r="135" spans="1:119" x14ac:dyDescent="0.2">
      <c r="A135">
        <f>ROW(Source!A74)</f>
        <v>74</v>
      </c>
      <c r="B135">
        <v>83376404</v>
      </c>
      <c r="C135">
        <v>83376724</v>
      </c>
      <c r="D135">
        <v>81523545</v>
      </c>
      <c r="E135">
        <v>1079</v>
      </c>
      <c r="F135">
        <v>1</v>
      </c>
      <c r="G135">
        <v>1079</v>
      </c>
      <c r="H135">
        <v>1</v>
      </c>
      <c r="I135" t="s">
        <v>223</v>
      </c>
      <c r="J135" t="s">
        <v>3</v>
      </c>
      <c r="K135" t="s">
        <v>224</v>
      </c>
      <c r="L135">
        <v>1191</v>
      </c>
      <c r="N135">
        <v>1013</v>
      </c>
      <c r="O135" t="s">
        <v>225</v>
      </c>
      <c r="P135" t="s">
        <v>225</v>
      </c>
      <c r="Q135">
        <v>1</v>
      </c>
      <c r="W135">
        <v>0</v>
      </c>
      <c r="X135">
        <v>476480486</v>
      </c>
      <c r="Y135">
        <f t="shared" si="91"/>
        <v>0.29899999999999999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0.26</v>
      </c>
      <c r="AU135" t="s">
        <v>26</v>
      </c>
      <c r="AV135">
        <v>1</v>
      </c>
      <c r="AW135">
        <v>2</v>
      </c>
      <c r="AX135">
        <v>83376729</v>
      </c>
      <c r="AY135">
        <v>1</v>
      </c>
      <c r="AZ135">
        <v>0</v>
      </c>
      <c r="BA135">
        <v>143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ROUND(AT135*Source!I74*AH135*AL135,2)</f>
        <v>0</v>
      </c>
      <c r="CV135">
        <f>ROUND(Y135*Source!I74,9)</f>
        <v>0.29899999999999999</v>
      </c>
      <c r="CW135">
        <v>0</v>
      </c>
      <c r="CX135">
        <f>ROUND(Y135*Source!I74,9)</f>
        <v>0.29899999999999999</v>
      </c>
      <c r="CY135">
        <f>AD135</f>
        <v>0</v>
      </c>
      <c r="CZ135">
        <f>AH135</f>
        <v>0</v>
      </c>
      <c r="DA135">
        <f>AL135</f>
        <v>1</v>
      </c>
      <c r="DB135">
        <f t="shared" si="92"/>
        <v>0</v>
      </c>
      <c r="DC135">
        <f t="shared" si="93"/>
        <v>0</v>
      </c>
      <c r="DD135" t="s">
        <v>3</v>
      </c>
      <c r="DE135" t="s">
        <v>3</v>
      </c>
      <c r="DF135">
        <f t="shared" si="94"/>
        <v>0</v>
      </c>
      <c r="DG135">
        <f t="shared" si="88"/>
        <v>0</v>
      </c>
      <c r="DH135">
        <f t="shared" si="89"/>
        <v>0</v>
      </c>
      <c r="DI135">
        <f t="shared" si="9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ROW(Source!A74)</f>
        <v>74</v>
      </c>
      <c r="B136">
        <v>83376404</v>
      </c>
      <c r="C136">
        <v>83376724</v>
      </c>
      <c r="D136">
        <v>81594211</v>
      </c>
      <c r="E136">
        <v>1</v>
      </c>
      <c r="F136">
        <v>1</v>
      </c>
      <c r="G136">
        <v>1079</v>
      </c>
      <c r="H136">
        <v>2</v>
      </c>
      <c r="I136" t="s">
        <v>226</v>
      </c>
      <c r="J136" t="s">
        <v>227</v>
      </c>
      <c r="K136" t="s">
        <v>228</v>
      </c>
      <c r="L136">
        <v>1368</v>
      </c>
      <c r="N136">
        <v>1011</v>
      </c>
      <c r="O136" t="s">
        <v>229</v>
      </c>
      <c r="P136" t="s">
        <v>229</v>
      </c>
      <c r="Q136">
        <v>1</v>
      </c>
      <c r="W136">
        <v>0</v>
      </c>
      <c r="X136">
        <v>942773185</v>
      </c>
      <c r="Y136">
        <f t="shared" si="91"/>
        <v>0.29899999999999999</v>
      </c>
      <c r="AA136">
        <v>0</v>
      </c>
      <c r="AB136">
        <v>21703.68</v>
      </c>
      <c r="AC136">
        <v>2269.6799999999998</v>
      </c>
      <c r="AD136">
        <v>0</v>
      </c>
      <c r="AE136">
        <v>0</v>
      </c>
      <c r="AF136">
        <v>1972.35</v>
      </c>
      <c r="AG136">
        <v>38.94</v>
      </c>
      <c r="AH136">
        <v>0</v>
      </c>
      <c r="AI136">
        <v>1</v>
      </c>
      <c r="AJ136">
        <v>10.51</v>
      </c>
      <c r="AK136">
        <v>55.67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0.26</v>
      </c>
      <c r="AU136" t="s">
        <v>26</v>
      </c>
      <c r="AV136">
        <v>0</v>
      </c>
      <c r="AW136">
        <v>2</v>
      </c>
      <c r="AX136">
        <v>83376730</v>
      </c>
      <c r="AY136">
        <v>1</v>
      </c>
      <c r="AZ136">
        <v>0</v>
      </c>
      <c r="BA136">
        <v>144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ROUND(Y136*Source!I74*DO136,9)</f>
        <v>11.64306</v>
      </c>
      <c r="CX136">
        <f>ROUND(Y136*Source!I74,9)</f>
        <v>0.29899999999999999</v>
      </c>
      <c r="CY136">
        <f>AB136</f>
        <v>21703.68</v>
      </c>
      <c r="CZ136">
        <f>AF136</f>
        <v>1972.35</v>
      </c>
      <c r="DA136">
        <f>AJ136</f>
        <v>10.51</v>
      </c>
      <c r="DB136">
        <f t="shared" si="92"/>
        <v>589.73149999999998</v>
      </c>
      <c r="DC136">
        <f t="shared" si="93"/>
        <v>11.638</v>
      </c>
      <c r="DD136" t="s">
        <v>3</v>
      </c>
      <c r="DE136" t="s">
        <v>3</v>
      </c>
      <c r="DF136">
        <f t="shared" si="94"/>
        <v>0</v>
      </c>
      <c r="DG136">
        <f>ROUND(ROUND(AF136*AJ136,2)*CX136,2)</f>
        <v>6198.09</v>
      </c>
      <c r="DH136">
        <f>ROUND(ROUND(AG136*AK136,2)*CX136,2)</f>
        <v>648.16999999999996</v>
      </c>
      <c r="DI136">
        <f t="shared" si="90"/>
        <v>0</v>
      </c>
      <c r="DJ136">
        <f>DG136</f>
        <v>6198.09</v>
      </c>
      <c r="DK136">
        <v>0</v>
      </c>
      <c r="DL136" t="s">
        <v>230</v>
      </c>
      <c r="DM136">
        <v>0</v>
      </c>
      <c r="DN136" t="s">
        <v>225</v>
      </c>
      <c r="DO136">
        <v>38.94</v>
      </c>
    </row>
    <row r="137" spans="1:119" x14ac:dyDescent="0.2">
      <c r="A137">
        <f>ROW(Source!A79)</f>
        <v>79</v>
      </c>
      <c r="B137">
        <v>83376402</v>
      </c>
      <c r="C137">
        <v>83376733</v>
      </c>
      <c r="D137">
        <v>81523545</v>
      </c>
      <c r="E137">
        <v>1079</v>
      </c>
      <c r="F137">
        <v>1</v>
      </c>
      <c r="G137">
        <v>1079</v>
      </c>
      <c r="H137">
        <v>1</v>
      </c>
      <c r="I137" t="s">
        <v>223</v>
      </c>
      <c r="J137" t="s">
        <v>3</v>
      </c>
      <c r="K137" t="s">
        <v>224</v>
      </c>
      <c r="L137">
        <v>1191</v>
      </c>
      <c r="N137">
        <v>1013</v>
      </c>
      <c r="O137" t="s">
        <v>225</v>
      </c>
      <c r="P137" t="s">
        <v>225</v>
      </c>
      <c r="Q137">
        <v>1</v>
      </c>
      <c r="W137">
        <v>0</v>
      </c>
      <c r="X137">
        <v>476480486</v>
      </c>
      <c r="Y137">
        <f t="shared" si="91"/>
        <v>1.3224999999999998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1.1499999999999999</v>
      </c>
      <c r="AU137" t="s">
        <v>26</v>
      </c>
      <c r="AV137">
        <v>1</v>
      </c>
      <c r="AW137">
        <v>2</v>
      </c>
      <c r="AX137">
        <v>83376742</v>
      </c>
      <c r="AY137">
        <v>1</v>
      </c>
      <c r="AZ137">
        <v>2048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ROUND(AT137*Source!I79*AH137*AL137,2)</f>
        <v>0</v>
      </c>
      <c r="CV137">
        <f>ROUND(Y137*Source!I79,9)</f>
        <v>15.87</v>
      </c>
      <c r="CW137">
        <v>0</v>
      </c>
      <c r="CX137">
        <f>ROUND(Y137*Source!I79,9)</f>
        <v>15.87</v>
      </c>
      <c r="CY137">
        <f>AD137</f>
        <v>0</v>
      </c>
      <c r="CZ137">
        <f>AH137</f>
        <v>0</v>
      </c>
      <c r="DA137">
        <f>AL137</f>
        <v>1</v>
      </c>
      <c r="DB137">
        <f t="shared" si="92"/>
        <v>0</v>
      </c>
      <c r="DC137">
        <f t="shared" si="93"/>
        <v>0</v>
      </c>
      <c r="DD137" t="s">
        <v>3</v>
      </c>
      <c r="DE137" t="s">
        <v>3</v>
      </c>
      <c r="DF137">
        <f t="shared" si="94"/>
        <v>0</v>
      </c>
      <c r="DG137">
        <f>ROUND(ROUND(AF137,2)*CX137,2)</f>
        <v>0</v>
      </c>
      <c r="DH137">
        <f>ROUND(ROUND(AG137,2)*CX137,2)</f>
        <v>0</v>
      </c>
      <c r="DI137">
        <f t="shared" si="90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ROW(Source!A79)</f>
        <v>79</v>
      </c>
      <c r="B138">
        <v>83376402</v>
      </c>
      <c r="C138">
        <v>83376733</v>
      </c>
      <c r="D138">
        <v>81593970</v>
      </c>
      <c r="E138">
        <v>1</v>
      </c>
      <c r="F138">
        <v>1</v>
      </c>
      <c r="G138">
        <v>1079</v>
      </c>
      <c r="H138">
        <v>2</v>
      </c>
      <c r="I138" t="s">
        <v>263</v>
      </c>
      <c r="J138" t="s">
        <v>264</v>
      </c>
      <c r="K138" t="s">
        <v>265</v>
      </c>
      <c r="L138">
        <v>1368</v>
      </c>
      <c r="N138">
        <v>1011</v>
      </c>
      <c r="O138" t="s">
        <v>229</v>
      </c>
      <c r="P138" t="s">
        <v>229</v>
      </c>
      <c r="Q138">
        <v>1</v>
      </c>
      <c r="W138">
        <v>0</v>
      </c>
      <c r="X138">
        <v>-651158565</v>
      </c>
      <c r="Y138">
        <f t="shared" si="91"/>
        <v>0.64400000000000002</v>
      </c>
      <c r="AA138">
        <v>0</v>
      </c>
      <c r="AB138">
        <v>4.28</v>
      </c>
      <c r="AC138">
        <v>0</v>
      </c>
      <c r="AD138">
        <v>0</v>
      </c>
      <c r="AE138">
        <v>0</v>
      </c>
      <c r="AF138">
        <v>4.01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0.56000000000000005</v>
      </c>
      <c r="AU138" t="s">
        <v>26</v>
      </c>
      <c r="AV138">
        <v>0</v>
      </c>
      <c r="AW138">
        <v>2</v>
      </c>
      <c r="AX138">
        <v>83376743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ROUND(Y138*Source!I79*DO138,9)</f>
        <v>0</v>
      </c>
      <c r="CX138">
        <f>ROUND(Y138*Source!I79,9)</f>
        <v>7.7279999999999998</v>
      </c>
      <c r="CY138">
        <f>AB138</f>
        <v>4.28</v>
      </c>
      <c r="CZ138">
        <f>AF138</f>
        <v>4.01</v>
      </c>
      <c r="DA138">
        <f>AJ138</f>
        <v>1</v>
      </c>
      <c r="DB138">
        <f t="shared" si="92"/>
        <v>2.5874999999999999</v>
      </c>
      <c r="DC138">
        <f t="shared" si="93"/>
        <v>0</v>
      </c>
      <c r="DD138" t="s">
        <v>3</v>
      </c>
      <c r="DE138" t="s">
        <v>3</v>
      </c>
      <c r="DF138">
        <f t="shared" si="94"/>
        <v>0</v>
      </c>
      <c r="DG138">
        <f>ROUND(ROUND(AF138,2)*CX138,2)</f>
        <v>30.99</v>
      </c>
      <c r="DH138">
        <f>ROUND(ROUND(AG138,2)*CX138,2)</f>
        <v>0</v>
      </c>
      <c r="DI138">
        <f t="shared" si="90"/>
        <v>0</v>
      </c>
      <c r="DJ138">
        <f>DG138</f>
        <v>30.99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ROW(Source!A79)</f>
        <v>79</v>
      </c>
      <c r="B139">
        <v>83376402</v>
      </c>
      <c r="C139">
        <v>83376733</v>
      </c>
      <c r="D139">
        <v>81562923</v>
      </c>
      <c r="E139">
        <v>1</v>
      </c>
      <c r="F139">
        <v>1</v>
      </c>
      <c r="G139">
        <v>1079</v>
      </c>
      <c r="H139">
        <v>3</v>
      </c>
      <c r="I139" t="s">
        <v>266</v>
      </c>
      <c r="J139" t="s">
        <v>267</v>
      </c>
      <c r="K139" t="s">
        <v>268</v>
      </c>
      <c r="L139">
        <v>1346</v>
      </c>
      <c r="N139">
        <v>1009</v>
      </c>
      <c r="O139" t="s">
        <v>48</v>
      </c>
      <c r="P139" t="s">
        <v>48</v>
      </c>
      <c r="Q139">
        <v>1</v>
      </c>
      <c r="W139">
        <v>0</v>
      </c>
      <c r="X139">
        <v>466233521</v>
      </c>
      <c r="Y139">
        <f>AT139</f>
        <v>6.6699999999999995E-2</v>
      </c>
      <c r="AA139">
        <v>11.27</v>
      </c>
      <c r="AB139">
        <v>0</v>
      </c>
      <c r="AC139">
        <v>0</v>
      </c>
      <c r="AD139">
        <v>0</v>
      </c>
      <c r="AE139">
        <v>11.24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6.6699999999999995E-2</v>
      </c>
      <c r="AU139" t="s">
        <v>3</v>
      </c>
      <c r="AV139">
        <v>0</v>
      </c>
      <c r="AW139">
        <v>2</v>
      </c>
      <c r="AX139">
        <v>83376744</v>
      </c>
      <c r="AY139">
        <v>1</v>
      </c>
      <c r="AZ139">
        <v>0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ROUND(Y139*Source!I79,9)</f>
        <v>0.8004</v>
      </c>
      <c r="CY139">
        <f>AA139</f>
        <v>11.27</v>
      </c>
      <c r="CZ139">
        <f>AE139</f>
        <v>11.24</v>
      </c>
      <c r="DA139">
        <f>AI139</f>
        <v>1</v>
      </c>
      <c r="DB139">
        <f>ROUND(ROUND(AT139*CZ139,2),6)</f>
        <v>0.75</v>
      </c>
      <c r="DC139">
        <f>ROUND(ROUND(AT139*AG139,2),6)</f>
        <v>0</v>
      </c>
      <c r="DD139" t="s">
        <v>3</v>
      </c>
      <c r="DE139" t="s">
        <v>3</v>
      </c>
      <c r="DF139">
        <f t="shared" si="94"/>
        <v>9</v>
      </c>
      <c r="DG139">
        <f>ROUND(ROUND(AF139,2)*CX139,2)</f>
        <v>0</v>
      </c>
      <c r="DH139">
        <f>ROUND(ROUND(AG139,2)*CX139,2)</f>
        <v>0</v>
      </c>
      <c r="DI139">
        <f t="shared" si="90"/>
        <v>0</v>
      </c>
      <c r="DJ139">
        <f>DF139</f>
        <v>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ROW(Source!A79)</f>
        <v>79</v>
      </c>
      <c r="B140">
        <v>83376402</v>
      </c>
      <c r="C140">
        <v>83376733</v>
      </c>
      <c r="D140">
        <v>81562273</v>
      </c>
      <c r="E140">
        <v>1</v>
      </c>
      <c r="F140">
        <v>1</v>
      </c>
      <c r="G140">
        <v>1079</v>
      </c>
      <c r="H140">
        <v>3</v>
      </c>
      <c r="I140" t="s">
        <v>269</v>
      </c>
      <c r="J140" t="s">
        <v>270</v>
      </c>
      <c r="K140" t="s">
        <v>271</v>
      </c>
      <c r="L140">
        <v>1346</v>
      </c>
      <c r="N140">
        <v>1009</v>
      </c>
      <c r="O140" t="s">
        <v>48</v>
      </c>
      <c r="P140" t="s">
        <v>48</v>
      </c>
      <c r="Q140">
        <v>1</v>
      </c>
      <c r="W140">
        <v>0</v>
      </c>
      <c r="X140">
        <v>-1694093061</v>
      </c>
      <c r="Y140">
        <f>AT140</f>
        <v>0.1</v>
      </c>
      <c r="AA140">
        <v>1.61</v>
      </c>
      <c r="AB140">
        <v>0</v>
      </c>
      <c r="AC140">
        <v>0</v>
      </c>
      <c r="AD140">
        <v>0</v>
      </c>
      <c r="AE140">
        <v>1.61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</v>
      </c>
      <c r="AU140" t="s">
        <v>3</v>
      </c>
      <c r="AV140">
        <v>0</v>
      </c>
      <c r="AW140">
        <v>2</v>
      </c>
      <c r="AX140">
        <v>83376745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ROUND(Y140*Source!I79,9)</f>
        <v>1.2</v>
      </c>
      <c r="CY140">
        <f>AA140</f>
        <v>1.61</v>
      </c>
      <c r="CZ140">
        <f>AE140</f>
        <v>1.61</v>
      </c>
      <c r="DA140">
        <f>AI140</f>
        <v>1</v>
      </c>
      <c r="DB140">
        <f>ROUND(ROUND(AT140*CZ140,2),6)</f>
        <v>0.16</v>
      </c>
      <c r="DC140">
        <f>ROUND(ROUND(AT140*AG140,2),6)</f>
        <v>0</v>
      </c>
      <c r="DD140" t="s">
        <v>3</v>
      </c>
      <c r="DE140" t="s">
        <v>3</v>
      </c>
      <c r="DF140">
        <f t="shared" si="94"/>
        <v>1.93</v>
      </c>
      <c r="DG140">
        <f>ROUND(ROUND(AF140,2)*CX140,2)</f>
        <v>0</v>
      </c>
      <c r="DH140">
        <f>ROUND(ROUND(AG140,2)*CX140,2)</f>
        <v>0</v>
      </c>
      <c r="DI140">
        <f t="shared" si="90"/>
        <v>0</v>
      </c>
      <c r="DJ140">
        <f>DF140</f>
        <v>1.93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ROW(Source!A80)</f>
        <v>80</v>
      </c>
      <c r="B141">
        <v>83376404</v>
      </c>
      <c r="C141">
        <v>83376733</v>
      </c>
      <c r="D141">
        <v>81523545</v>
      </c>
      <c r="E141">
        <v>1079</v>
      </c>
      <c r="F141">
        <v>1</v>
      </c>
      <c r="G141">
        <v>1079</v>
      </c>
      <c r="H141">
        <v>1</v>
      </c>
      <c r="I141" t="s">
        <v>223</v>
      </c>
      <c r="J141" t="s">
        <v>3</v>
      </c>
      <c r="K141" t="s">
        <v>224</v>
      </c>
      <c r="L141">
        <v>1191</v>
      </c>
      <c r="N141">
        <v>1013</v>
      </c>
      <c r="O141" t="s">
        <v>225</v>
      </c>
      <c r="P141" t="s">
        <v>225</v>
      </c>
      <c r="Q141">
        <v>1</v>
      </c>
      <c r="W141">
        <v>0</v>
      </c>
      <c r="X141">
        <v>476480486</v>
      </c>
      <c r="Y141">
        <f>(AT141*1.15)</f>
        <v>1.3224999999999998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1.1499999999999999</v>
      </c>
      <c r="AU141" t="s">
        <v>26</v>
      </c>
      <c r="AV141">
        <v>1</v>
      </c>
      <c r="AW141">
        <v>2</v>
      </c>
      <c r="AX141">
        <v>83376742</v>
      </c>
      <c r="AY141">
        <v>1</v>
      </c>
      <c r="AZ141">
        <v>2048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ROUND(AT141*Source!I80*AH141*AL141,2)</f>
        <v>0</v>
      </c>
      <c r="CV141">
        <f>ROUND(Y141*Source!I80,9)</f>
        <v>15.87</v>
      </c>
      <c r="CW141">
        <v>0</v>
      </c>
      <c r="CX141">
        <f>ROUND(Y141*Source!I80,9)</f>
        <v>15.87</v>
      </c>
      <c r="CY141">
        <f>AD141</f>
        <v>0</v>
      </c>
      <c r="CZ141">
        <f>AH141</f>
        <v>0</v>
      </c>
      <c r="DA141">
        <f>AL141</f>
        <v>1</v>
      </c>
      <c r="DB141">
        <f>ROUND((ROUND(AT141*CZ141,2)*1.15),6)</f>
        <v>0</v>
      </c>
      <c r="DC141">
        <f>ROUND((ROUND(AT141*AG141,2)*1.15),6)</f>
        <v>0</v>
      </c>
      <c r="DD141" t="s">
        <v>3</v>
      </c>
      <c r="DE141" t="s">
        <v>3</v>
      </c>
      <c r="DF141">
        <f t="shared" si="94"/>
        <v>0</v>
      </c>
      <c r="DG141">
        <f>ROUND(ROUND(AF141,2)*CX141,2)</f>
        <v>0</v>
      </c>
      <c r="DH141">
        <f>ROUND(ROUND(AG141,2)*CX141,2)</f>
        <v>0</v>
      </c>
      <c r="DI141">
        <f t="shared" si="90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ROW(Source!A80)</f>
        <v>80</v>
      </c>
      <c r="B142">
        <v>83376404</v>
      </c>
      <c r="C142">
        <v>83376733</v>
      </c>
      <c r="D142">
        <v>81593970</v>
      </c>
      <c r="E142">
        <v>1</v>
      </c>
      <c r="F142">
        <v>1</v>
      </c>
      <c r="G142">
        <v>1079</v>
      </c>
      <c r="H142">
        <v>2</v>
      </c>
      <c r="I142" t="s">
        <v>263</v>
      </c>
      <c r="J142" t="s">
        <v>264</v>
      </c>
      <c r="K142" t="s">
        <v>265</v>
      </c>
      <c r="L142">
        <v>1368</v>
      </c>
      <c r="N142">
        <v>1011</v>
      </c>
      <c r="O142" t="s">
        <v>229</v>
      </c>
      <c r="P142" t="s">
        <v>229</v>
      </c>
      <c r="Q142">
        <v>1</v>
      </c>
      <c r="W142">
        <v>0</v>
      </c>
      <c r="X142">
        <v>-651158565</v>
      </c>
      <c r="Y142">
        <f>(AT142*1.15)</f>
        <v>0.64400000000000002</v>
      </c>
      <c r="AA142">
        <v>0</v>
      </c>
      <c r="AB142">
        <v>42.49</v>
      </c>
      <c r="AC142">
        <v>0</v>
      </c>
      <c r="AD142">
        <v>0</v>
      </c>
      <c r="AE142">
        <v>0</v>
      </c>
      <c r="AF142">
        <v>4.01</v>
      </c>
      <c r="AG142">
        <v>0</v>
      </c>
      <c r="AH142">
        <v>0</v>
      </c>
      <c r="AI142">
        <v>1</v>
      </c>
      <c r="AJ142">
        <v>9.93</v>
      </c>
      <c r="AK142">
        <v>55.67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0.56000000000000005</v>
      </c>
      <c r="AU142" t="s">
        <v>26</v>
      </c>
      <c r="AV142">
        <v>0</v>
      </c>
      <c r="AW142">
        <v>2</v>
      </c>
      <c r="AX142">
        <v>83376743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ROUND(Y142*Source!I80*DO142,9)</f>
        <v>0</v>
      </c>
      <c r="CX142">
        <f>ROUND(Y142*Source!I80,9)</f>
        <v>7.7279999999999998</v>
      </c>
      <c r="CY142">
        <f>AB142</f>
        <v>42.49</v>
      </c>
      <c r="CZ142">
        <f>AF142</f>
        <v>4.01</v>
      </c>
      <c r="DA142">
        <f>AJ142</f>
        <v>9.93</v>
      </c>
      <c r="DB142">
        <f>ROUND((ROUND(AT142*CZ142,2)*1.15),6)</f>
        <v>2.5874999999999999</v>
      </c>
      <c r="DC142">
        <f>ROUND((ROUND(AT142*AG142,2)*1.15),6)</f>
        <v>0</v>
      </c>
      <c r="DD142" t="s">
        <v>3</v>
      </c>
      <c r="DE142" t="s">
        <v>3</v>
      </c>
      <c r="DF142">
        <f t="shared" si="94"/>
        <v>0</v>
      </c>
      <c r="DG142">
        <f>ROUND(ROUND(AF142*AJ142,2)*CX142,2)</f>
        <v>307.73</v>
      </c>
      <c r="DH142">
        <f>ROUND(ROUND(AG142*AK142,2)*CX142,2)</f>
        <v>0</v>
      </c>
      <c r="DI142">
        <f t="shared" si="90"/>
        <v>0</v>
      </c>
      <c r="DJ142">
        <f>DG142</f>
        <v>307.73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ROW(Source!A80)</f>
        <v>80</v>
      </c>
      <c r="B143">
        <v>83376404</v>
      </c>
      <c r="C143">
        <v>83376733</v>
      </c>
      <c r="D143">
        <v>81562923</v>
      </c>
      <c r="E143">
        <v>1</v>
      </c>
      <c r="F143">
        <v>1</v>
      </c>
      <c r="G143">
        <v>1079</v>
      </c>
      <c r="H143">
        <v>3</v>
      </c>
      <c r="I143" t="s">
        <v>266</v>
      </c>
      <c r="J143" t="s">
        <v>267</v>
      </c>
      <c r="K143" t="s">
        <v>268</v>
      </c>
      <c r="L143">
        <v>1346</v>
      </c>
      <c r="N143">
        <v>1009</v>
      </c>
      <c r="O143" t="s">
        <v>48</v>
      </c>
      <c r="P143" t="s">
        <v>48</v>
      </c>
      <c r="Q143">
        <v>1</v>
      </c>
      <c r="W143">
        <v>0</v>
      </c>
      <c r="X143">
        <v>466233521</v>
      </c>
      <c r="Y143">
        <f>AT143</f>
        <v>6.6699999999999995E-2</v>
      </c>
      <c r="AA143">
        <v>1326.92</v>
      </c>
      <c r="AB143">
        <v>0</v>
      </c>
      <c r="AC143">
        <v>0</v>
      </c>
      <c r="AD143">
        <v>0</v>
      </c>
      <c r="AE143">
        <v>11.24</v>
      </c>
      <c r="AF143">
        <v>0</v>
      </c>
      <c r="AG143">
        <v>0</v>
      </c>
      <c r="AH143">
        <v>0</v>
      </c>
      <c r="AI143">
        <v>117.7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6.6699999999999995E-2</v>
      </c>
      <c r="AU143" t="s">
        <v>3</v>
      </c>
      <c r="AV143">
        <v>0</v>
      </c>
      <c r="AW143">
        <v>2</v>
      </c>
      <c r="AX143">
        <v>83376744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ROUND(Y143*Source!I80,9)</f>
        <v>0.8004</v>
      </c>
      <c r="CY143">
        <f>AA143</f>
        <v>1326.92</v>
      </c>
      <c r="CZ143">
        <f>AE143</f>
        <v>11.24</v>
      </c>
      <c r="DA143">
        <f>AI143</f>
        <v>117.7</v>
      </c>
      <c r="DB143">
        <f>ROUND(ROUND(AT143*CZ143,2),6)</f>
        <v>0.75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1058.8900000000001</v>
      </c>
      <c r="DG143">
        <f t="shared" ref="DG143:DG148" si="95">ROUND(ROUND(AF143,2)*CX143,2)</f>
        <v>0</v>
      </c>
      <c r="DH143">
        <f t="shared" ref="DH143:DH148" si="96">ROUND(ROUND(AG143,2)*CX143,2)</f>
        <v>0</v>
      </c>
      <c r="DI143">
        <f t="shared" si="90"/>
        <v>0</v>
      </c>
      <c r="DJ143">
        <f>DF143</f>
        <v>1058.8900000000001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ROW(Source!A80)</f>
        <v>80</v>
      </c>
      <c r="B144">
        <v>83376404</v>
      </c>
      <c r="C144">
        <v>83376733</v>
      </c>
      <c r="D144">
        <v>81562273</v>
      </c>
      <c r="E144">
        <v>1</v>
      </c>
      <c r="F144">
        <v>1</v>
      </c>
      <c r="G144">
        <v>1079</v>
      </c>
      <c r="H144">
        <v>3</v>
      </c>
      <c r="I144" t="s">
        <v>269</v>
      </c>
      <c r="J144" t="s">
        <v>270</v>
      </c>
      <c r="K144" t="s">
        <v>271</v>
      </c>
      <c r="L144">
        <v>1346</v>
      </c>
      <c r="N144">
        <v>1009</v>
      </c>
      <c r="O144" t="s">
        <v>48</v>
      </c>
      <c r="P144" t="s">
        <v>48</v>
      </c>
      <c r="Q144">
        <v>1</v>
      </c>
      <c r="W144">
        <v>0</v>
      </c>
      <c r="X144">
        <v>-1694093061</v>
      </c>
      <c r="Y144">
        <f>AT144</f>
        <v>0.1</v>
      </c>
      <c r="AA144">
        <v>24.04</v>
      </c>
      <c r="AB144">
        <v>0</v>
      </c>
      <c r="AC144">
        <v>0</v>
      </c>
      <c r="AD144">
        <v>0</v>
      </c>
      <c r="AE144">
        <v>1.61</v>
      </c>
      <c r="AF144">
        <v>0</v>
      </c>
      <c r="AG144">
        <v>0</v>
      </c>
      <c r="AH144">
        <v>0</v>
      </c>
      <c r="AI144">
        <v>14.89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</v>
      </c>
      <c r="AU144" t="s">
        <v>3</v>
      </c>
      <c r="AV144">
        <v>0</v>
      </c>
      <c r="AW144">
        <v>2</v>
      </c>
      <c r="AX144">
        <v>83376745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ROUND(Y144*Source!I80,9)</f>
        <v>1.2</v>
      </c>
      <c r="CY144">
        <f>AA144</f>
        <v>24.04</v>
      </c>
      <c r="CZ144">
        <f>AE144</f>
        <v>1.61</v>
      </c>
      <c r="DA144">
        <f>AI144</f>
        <v>14.89</v>
      </c>
      <c r="DB144">
        <f>ROUND(ROUND(AT144*CZ144,2),6)</f>
        <v>0.16</v>
      </c>
      <c r="DC144">
        <f>ROUND(ROUND(AT144*AG144,2),6)</f>
        <v>0</v>
      </c>
      <c r="DD144" t="s">
        <v>3</v>
      </c>
      <c r="DE144" t="s">
        <v>3</v>
      </c>
      <c r="DF144">
        <f>ROUND(ROUND(AE144*AI144,2)*CX144,2)</f>
        <v>28.76</v>
      </c>
      <c r="DG144">
        <f t="shared" si="95"/>
        <v>0</v>
      </c>
      <c r="DH144">
        <f t="shared" si="96"/>
        <v>0</v>
      </c>
      <c r="DI144">
        <f t="shared" si="90"/>
        <v>0</v>
      </c>
      <c r="DJ144">
        <f>DF144</f>
        <v>28.76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ROW(Source!A82)</f>
        <v>82</v>
      </c>
      <c r="B145">
        <v>83376402</v>
      </c>
      <c r="C145">
        <v>83376747</v>
      </c>
      <c r="D145">
        <v>81523545</v>
      </c>
      <c r="E145">
        <v>1079</v>
      </c>
      <c r="F145">
        <v>1</v>
      </c>
      <c r="G145">
        <v>1079</v>
      </c>
      <c r="H145">
        <v>1</v>
      </c>
      <c r="I145" t="s">
        <v>223</v>
      </c>
      <c r="J145" t="s">
        <v>3</v>
      </c>
      <c r="K145" t="s">
        <v>224</v>
      </c>
      <c r="L145">
        <v>1191</v>
      </c>
      <c r="N145">
        <v>1013</v>
      </c>
      <c r="O145" t="s">
        <v>225</v>
      </c>
      <c r="P145" t="s">
        <v>225</v>
      </c>
      <c r="Q145">
        <v>1</v>
      </c>
      <c r="W145">
        <v>0</v>
      </c>
      <c r="X145">
        <v>476480486</v>
      </c>
      <c r="Y145">
        <f t="shared" ref="Y145:Y158" si="97">(AT145*1.15)</f>
        <v>0.69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0.6</v>
      </c>
      <c r="AU145" t="s">
        <v>26</v>
      </c>
      <c r="AV145">
        <v>1</v>
      </c>
      <c r="AW145">
        <v>2</v>
      </c>
      <c r="AX145">
        <v>83376751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ROUND(AT145*Source!I82*AH145*AL145,2)</f>
        <v>0</v>
      </c>
      <c r="CV145">
        <f>ROUND(Y145*Source!I82,9)</f>
        <v>0.69</v>
      </c>
      <c r="CW145">
        <v>0</v>
      </c>
      <c r="CX145">
        <f>ROUND(Y145*Source!I82,9)</f>
        <v>0.69</v>
      </c>
      <c r="CY145">
        <f>AD145</f>
        <v>0</v>
      </c>
      <c r="CZ145">
        <f>AH145</f>
        <v>0</v>
      </c>
      <c r="DA145">
        <f>AL145</f>
        <v>1</v>
      </c>
      <c r="DB145">
        <f t="shared" ref="DB145:DB158" si="98">ROUND((ROUND(AT145*CZ145,2)*1.15),6)</f>
        <v>0</v>
      </c>
      <c r="DC145">
        <f t="shared" ref="DC145:DC158" si="99">ROUND((ROUND(AT145*AG145,2)*1.15),6)</f>
        <v>0</v>
      </c>
      <c r="DD145" t="s">
        <v>3</v>
      </c>
      <c r="DE145" t="s">
        <v>3</v>
      </c>
      <c r="DF145">
        <f t="shared" ref="DF145:DF171" si="100">ROUND(ROUND(AE145,2)*CX145,2)</f>
        <v>0</v>
      </c>
      <c r="DG145">
        <f t="shared" si="95"/>
        <v>0</v>
      </c>
      <c r="DH145">
        <f t="shared" si="96"/>
        <v>0</v>
      </c>
      <c r="DI145">
        <f t="shared" si="9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ROW(Source!A82)</f>
        <v>82</v>
      </c>
      <c r="B146">
        <v>83376402</v>
      </c>
      <c r="C146">
        <v>83376747</v>
      </c>
      <c r="D146">
        <v>81594211</v>
      </c>
      <c r="E146">
        <v>1</v>
      </c>
      <c r="F146">
        <v>1</v>
      </c>
      <c r="G146">
        <v>1079</v>
      </c>
      <c r="H146">
        <v>2</v>
      </c>
      <c r="I146" t="s">
        <v>226</v>
      </c>
      <c r="J146" t="s">
        <v>227</v>
      </c>
      <c r="K146" t="s">
        <v>228</v>
      </c>
      <c r="L146">
        <v>1368</v>
      </c>
      <c r="N146">
        <v>1011</v>
      </c>
      <c r="O146" t="s">
        <v>229</v>
      </c>
      <c r="P146" t="s">
        <v>229</v>
      </c>
      <c r="Q146">
        <v>1</v>
      </c>
      <c r="W146">
        <v>0</v>
      </c>
      <c r="X146">
        <v>942773185</v>
      </c>
      <c r="Y146">
        <f t="shared" si="97"/>
        <v>0.69</v>
      </c>
      <c r="AA146">
        <v>0</v>
      </c>
      <c r="AB146">
        <v>2065.0500000000002</v>
      </c>
      <c r="AC146">
        <v>40.770000000000003</v>
      </c>
      <c r="AD146">
        <v>0</v>
      </c>
      <c r="AE146">
        <v>0</v>
      </c>
      <c r="AF146">
        <v>1972.35</v>
      </c>
      <c r="AG146">
        <v>38.94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0.6</v>
      </c>
      <c r="AU146" t="s">
        <v>26</v>
      </c>
      <c r="AV146">
        <v>0</v>
      </c>
      <c r="AW146">
        <v>2</v>
      </c>
      <c r="AX146">
        <v>83376752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ROUND(Y146*Source!I82*DO146,9)</f>
        <v>26.868600000000001</v>
      </c>
      <c r="CX146">
        <f>ROUND(Y146*Source!I82,9)</f>
        <v>0.69</v>
      </c>
      <c r="CY146">
        <f>AB146</f>
        <v>2065.0500000000002</v>
      </c>
      <c r="CZ146">
        <f>AF146</f>
        <v>1972.35</v>
      </c>
      <c r="DA146">
        <f>AJ146</f>
        <v>1</v>
      </c>
      <c r="DB146">
        <f t="shared" si="98"/>
        <v>1360.9214999999999</v>
      </c>
      <c r="DC146">
        <f t="shared" si="99"/>
        <v>26.864000000000001</v>
      </c>
      <c r="DD146" t="s">
        <v>3</v>
      </c>
      <c r="DE146" t="s">
        <v>3</v>
      </c>
      <c r="DF146">
        <f t="shared" si="100"/>
        <v>0</v>
      </c>
      <c r="DG146">
        <f t="shared" si="95"/>
        <v>1360.92</v>
      </c>
      <c r="DH146">
        <f t="shared" si="96"/>
        <v>26.87</v>
      </c>
      <c r="DI146">
        <f t="shared" si="90"/>
        <v>0</v>
      </c>
      <c r="DJ146">
        <f>DG146</f>
        <v>1360.92</v>
      </c>
      <c r="DK146">
        <v>0</v>
      </c>
      <c r="DL146" t="s">
        <v>230</v>
      </c>
      <c r="DM146">
        <v>0</v>
      </c>
      <c r="DN146" t="s">
        <v>225</v>
      </c>
      <c r="DO146">
        <v>38.94</v>
      </c>
    </row>
    <row r="147" spans="1:119" x14ac:dyDescent="0.2">
      <c r="A147">
        <f>ROW(Source!A82)</f>
        <v>82</v>
      </c>
      <c r="B147">
        <v>83376402</v>
      </c>
      <c r="C147">
        <v>83376747</v>
      </c>
      <c r="D147">
        <v>81593816</v>
      </c>
      <c r="E147">
        <v>1</v>
      </c>
      <c r="F147">
        <v>1</v>
      </c>
      <c r="G147">
        <v>1079</v>
      </c>
      <c r="H147">
        <v>2</v>
      </c>
      <c r="I147" t="s">
        <v>231</v>
      </c>
      <c r="J147" t="s">
        <v>232</v>
      </c>
      <c r="K147" t="s">
        <v>233</v>
      </c>
      <c r="L147">
        <v>1368</v>
      </c>
      <c r="N147">
        <v>1011</v>
      </c>
      <c r="O147" t="s">
        <v>229</v>
      </c>
      <c r="P147" t="s">
        <v>229</v>
      </c>
      <c r="Q147">
        <v>1</v>
      </c>
      <c r="W147">
        <v>0</v>
      </c>
      <c r="X147">
        <v>1018607978</v>
      </c>
      <c r="Y147">
        <f t="shared" si="97"/>
        <v>0.66699999999999993</v>
      </c>
      <c r="AA147">
        <v>0</v>
      </c>
      <c r="AB147">
        <v>174.46</v>
      </c>
      <c r="AC147">
        <v>15.22</v>
      </c>
      <c r="AD147">
        <v>0</v>
      </c>
      <c r="AE147">
        <v>0</v>
      </c>
      <c r="AF147">
        <v>166.63</v>
      </c>
      <c r="AG147">
        <v>14.54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0.57999999999999996</v>
      </c>
      <c r="AU147" t="s">
        <v>26</v>
      </c>
      <c r="AV147">
        <v>0</v>
      </c>
      <c r="AW147">
        <v>2</v>
      </c>
      <c r="AX147">
        <v>83376753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ROUND(Y147*Source!I82*DO147,9)</f>
        <v>9.6981800000000007</v>
      </c>
      <c r="CX147">
        <f>ROUND(Y147*Source!I82,9)</f>
        <v>0.66700000000000004</v>
      </c>
      <c r="CY147">
        <f>AB147</f>
        <v>174.46</v>
      </c>
      <c r="CZ147">
        <f>AF147</f>
        <v>166.63</v>
      </c>
      <c r="DA147">
        <f>AJ147</f>
        <v>1</v>
      </c>
      <c r="DB147">
        <f t="shared" si="98"/>
        <v>111.14749999999999</v>
      </c>
      <c r="DC147">
        <f t="shared" si="99"/>
        <v>9.6944999999999997</v>
      </c>
      <c r="DD147" t="s">
        <v>3</v>
      </c>
      <c r="DE147" t="s">
        <v>3</v>
      </c>
      <c r="DF147">
        <f t="shared" si="100"/>
        <v>0</v>
      </c>
      <c r="DG147">
        <f t="shared" si="95"/>
        <v>111.14</v>
      </c>
      <c r="DH147">
        <f t="shared" si="96"/>
        <v>9.6999999999999993</v>
      </c>
      <c r="DI147">
        <f t="shared" si="90"/>
        <v>0</v>
      </c>
      <c r="DJ147">
        <f>DG147</f>
        <v>111.14</v>
      </c>
      <c r="DK147">
        <v>0</v>
      </c>
      <c r="DL147" t="s">
        <v>230</v>
      </c>
      <c r="DM147">
        <v>0</v>
      </c>
      <c r="DN147" t="s">
        <v>225</v>
      </c>
      <c r="DO147">
        <v>14.54</v>
      </c>
    </row>
    <row r="148" spans="1:119" x14ac:dyDescent="0.2">
      <c r="A148">
        <f>ROW(Source!A83)</f>
        <v>83</v>
      </c>
      <c r="B148">
        <v>83376404</v>
      </c>
      <c r="C148">
        <v>83376747</v>
      </c>
      <c r="D148">
        <v>81523545</v>
      </c>
      <c r="E148">
        <v>1079</v>
      </c>
      <c r="F148">
        <v>1</v>
      </c>
      <c r="G148">
        <v>1079</v>
      </c>
      <c r="H148">
        <v>1</v>
      </c>
      <c r="I148" t="s">
        <v>223</v>
      </c>
      <c r="J148" t="s">
        <v>3</v>
      </c>
      <c r="K148" t="s">
        <v>224</v>
      </c>
      <c r="L148">
        <v>1191</v>
      </c>
      <c r="N148">
        <v>1013</v>
      </c>
      <c r="O148" t="s">
        <v>225</v>
      </c>
      <c r="P148" t="s">
        <v>225</v>
      </c>
      <c r="Q148">
        <v>1</v>
      </c>
      <c r="W148">
        <v>0</v>
      </c>
      <c r="X148">
        <v>476480486</v>
      </c>
      <c r="Y148">
        <f t="shared" si="97"/>
        <v>0.69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0.6</v>
      </c>
      <c r="AU148" t="s">
        <v>26</v>
      </c>
      <c r="AV148">
        <v>1</v>
      </c>
      <c r="AW148">
        <v>2</v>
      </c>
      <c r="AX148">
        <v>83376751</v>
      </c>
      <c r="AY148">
        <v>1</v>
      </c>
      <c r="AZ148">
        <v>0</v>
      </c>
      <c r="BA148">
        <v>156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ROUND(AT148*Source!I83*AH148*AL148,2)</f>
        <v>0</v>
      </c>
      <c r="CV148">
        <f>ROUND(Y148*Source!I83,9)</f>
        <v>0.69</v>
      </c>
      <c r="CW148">
        <v>0</v>
      </c>
      <c r="CX148">
        <f>ROUND(Y148*Source!I83,9)</f>
        <v>0.69</v>
      </c>
      <c r="CY148">
        <f>AD148</f>
        <v>0</v>
      </c>
      <c r="CZ148">
        <f>AH148</f>
        <v>0</v>
      </c>
      <c r="DA148">
        <f>AL148</f>
        <v>1</v>
      </c>
      <c r="DB148">
        <f t="shared" si="98"/>
        <v>0</v>
      </c>
      <c r="DC148">
        <f t="shared" si="99"/>
        <v>0</v>
      </c>
      <c r="DD148" t="s">
        <v>3</v>
      </c>
      <c r="DE148" t="s">
        <v>3</v>
      </c>
      <c r="DF148">
        <f t="shared" si="100"/>
        <v>0</v>
      </c>
      <c r="DG148">
        <f t="shared" si="95"/>
        <v>0</v>
      </c>
      <c r="DH148">
        <f t="shared" si="96"/>
        <v>0</v>
      </c>
      <c r="DI148">
        <f t="shared" si="9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ROW(Source!A83)</f>
        <v>83</v>
      </c>
      <c r="B149">
        <v>83376404</v>
      </c>
      <c r="C149">
        <v>83376747</v>
      </c>
      <c r="D149">
        <v>81594211</v>
      </c>
      <c r="E149">
        <v>1</v>
      </c>
      <c r="F149">
        <v>1</v>
      </c>
      <c r="G149">
        <v>1079</v>
      </c>
      <c r="H149">
        <v>2</v>
      </c>
      <c r="I149" t="s">
        <v>226</v>
      </c>
      <c r="J149" t="s">
        <v>227</v>
      </c>
      <c r="K149" t="s">
        <v>228</v>
      </c>
      <c r="L149">
        <v>1368</v>
      </c>
      <c r="N149">
        <v>1011</v>
      </c>
      <c r="O149" t="s">
        <v>229</v>
      </c>
      <c r="P149" t="s">
        <v>229</v>
      </c>
      <c r="Q149">
        <v>1</v>
      </c>
      <c r="W149">
        <v>0</v>
      </c>
      <c r="X149">
        <v>942773185</v>
      </c>
      <c r="Y149">
        <f t="shared" si="97"/>
        <v>0.69</v>
      </c>
      <c r="AA149">
        <v>0</v>
      </c>
      <c r="AB149">
        <v>21703.68</v>
      </c>
      <c r="AC149">
        <v>2269.6799999999998</v>
      </c>
      <c r="AD149">
        <v>0</v>
      </c>
      <c r="AE149">
        <v>0</v>
      </c>
      <c r="AF149">
        <v>1972.35</v>
      </c>
      <c r="AG149">
        <v>38.94</v>
      </c>
      <c r="AH149">
        <v>0</v>
      </c>
      <c r="AI149">
        <v>1</v>
      </c>
      <c r="AJ149">
        <v>10.51</v>
      </c>
      <c r="AK149">
        <v>55.67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0.6</v>
      </c>
      <c r="AU149" t="s">
        <v>26</v>
      </c>
      <c r="AV149">
        <v>0</v>
      </c>
      <c r="AW149">
        <v>2</v>
      </c>
      <c r="AX149">
        <v>83376752</v>
      </c>
      <c r="AY149">
        <v>1</v>
      </c>
      <c r="AZ149">
        <v>0</v>
      </c>
      <c r="BA149">
        <v>157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ROUND(Y149*Source!I83*DO149,9)</f>
        <v>26.868600000000001</v>
      </c>
      <c r="CX149">
        <f>ROUND(Y149*Source!I83,9)</f>
        <v>0.69</v>
      </c>
      <c r="CY149">
        <f>AB149</f>
        <v>21703.68</v>
      </c>
      <c r="CZ149">
        <f>AF149</f>
        <v>1972.35</v>
      </c>
      <c r="DA149">
        <f>AJ149</f>
        <v>10.51</v>
      </c>
      <c r="DB149">
        <f t="shared" si="98"/>
        <v>1360.9214999999999</v>
      </c>
      <c r="DC149">
        <f t="shared" si="99"/>
        <v>26.864000000000001</v>
      </c>
      <c r="DD149" t="s">
        <v>3</v>
      </c>
      <c r="DE149" t="s">
        <v>3</v>
      </c>
      <c r="DF149">
        <f t="shared" si="100"/>
        <v>0</v>
      </c>
      <c r="DG149">
        <f>ROUND(ROUND(AF149*AJ149,2)*CX149,2)</f>
        <v>14303.29</v>
      </c>
      <c r="DH149">
        <f>ROUND(ROUND(AG149*AK149,2)*CX149,2)</f>
        <v>1495.78</v>
      </c>
      <c r="DI149">
        <f t="shared" si="90"/>
        <v>0</v>
      </c>
      <c r="DJ149">
        <f>DG149</f>
        <v>14303.29</v>
      </c>
      <c r="DK149">
        <v>0</v>
      </c>
      <c r="DL149" t="s">
        <v>230</v>
      </c>
      <c r="DM149">
        <v>0</v>
      </c>
      <c r="DN149" t="s">
        <v>225</v>
      </c>
      <c r="DO149">
        <v>38.94</v>
      </c>
    </row>
    <row r="150" spans="1:119" x14ac:dyDescent="0.2">
      <c r="A150">
        <f>ROW(Source!A83)</f>
        <v>83</v>
      </c>
      <c r="B150">
        <v>83376404</v>
      </c>
      <c r="C150">
        <v>83376747</v>
      </c>
      <c r="D150">
        <v>81593816</v>
      </c>
      <c r="E150">
        <v>1</v>
      </c>
      <c r="F150">
        <v>1</v>
      </c>
      <c r="G150">
        <v>1079</v>
      </c>
      <c r="H150">
        <v>2</v>
      </c>
      <c r="I150" t="s">
        <v>231</v>
      </c>
      <c r="J150" t="s">
        <v>232</v>
      </c>
      <c r="K150" t="s">
        <v>233</v>
      </c>
      <c r="L150">
        <v>1368</v>
      </c>
      <c r="N150">
        <v>1011</v>
      </c>
      <c r="O150" t="s">
        <v>229</v>
      </c>
      <c r="P150" t="s">
        <v>229</v>
      </c>
      <c r="Q150">
        <v>1</v>
      </c>
      <c r="W150">
        <v>0</v>
      </c>
      <c r="X150">
        <v>1018607978</v>
      </c>
      <c r="Y150">
        <f t="shared" si="97"/>
        <v>0.66699999999999993</v>
      </c>
      <c r="AA150">
        <v>0</v>
      </c>
      <c r="AB150">
        <v>2548.88</v>
      </c>
      <c r="AC150">
        <v>847.49</v>
      </c>
      <c r="AD150">
        <v>0</v>
      </c>
      <c r="AE150">
        <v>0</v>
      </c>
      <c r="AF150">
        <v>166.63</v>
      </c>
      <c r="AG150">
        <v>14.54</v>
      </c>
      <c r="AH150">
        <v>0</v>
      </c>
      <c r="AI150">
        <v>1</v>
      </c>
      <c r="AJ150">
        <v>14.61</v>
      </c>
      <c r="AK150">
        <v>55.67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0.57999999999999996</v>
      </c>
      <c r="AU150" t="s">
        <v>26</v>
      </c>
      <c r="AV150">
        <v>0</v>
      </c>
      <c r="AW150">
        <v>2</v>
      </c>
      <c r="AX150">
        <v>83376753</v>
      </c>
      <c r="AY150">
        <v>1</v>
      </c>
      <c r="AZ150">
        <v>0</v>
      </c>
      <c r="BA150">
        <v>158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ROUND(Y150*Source!I83*DO150,9)</f>
        <v>9.6981800000000007</v>
      </c>
      <c r="CX150">
        <f>ROUND(Y150*Source!I83,9)</f>
        <v>0.66700000000000004</v>
      </c>
      <c r="CY150">
        <f>AB150</f>
        <v>2548.88</v>
      </c>
      <c r="CZ150">
        <f>AF150</f>
        <v>166.63</v>
      </c>
      <c r="DA150">
        <f>AJ150</f>
        <v>14.61</v>
      </c>
      <c r="DB150">
        <f t="shared" si="98"/>
        <v>111.14749999999999</v>
      </c>
      <c r="DC150">
        <f t="shared" si="99"/>
        <v>9.6944999999999997</v>
      </c>
      <c r="DD150" t="s">
        <v>3</v>
      </c>
      <c r="DE150" t="s">
        <v>3</v>
      </c>
      <c r="DF150">
        <f t="shared" si="100"/>
        <v>0</v>
      </c>
      <c r="DG150">
        <f>ROUND(ROUND(AF150*AJ150,2)*CX150,2)</f>
        <v>1623.78</v>
      </c>
      <c r="DH150">
        <f>ROUND(ROUND(AG150*AK150,2)*CX150,2)</f>
        <v>539.9</v>
      </c>
      <c r="DI150">
        <f t="shared" si="90"/>
        <v>0</v>
      </c>
      <c r="DJ150">
        <f>DG150</f>
        <v>1623.78</v>
      </c>
      <c r="DK150">
        <v>0</v>
      </c>
      <c r="DL150" t="s">
        <v>230</v>
      </c>
      <c r="DM150">
        <v>0</v>
      </c>
      <c r="DN150" t="s">
        <v>225</v>
      </c>
      <c r="DO150">
        <v>14.54</v>
      </c>
    </row>
    <row r="151" spans="1:119" x14ac:dyDescent="0.2">
      <c r="A151">
        <f>ROW(Source!A84)</f>
        <v>84</v>
      </c>
      <c r="B151">
        <v>83376402</v>
      </c>
      <c r="C151">
        <v>83376754</v>
      </c>
      <c r="D151">
        <v>81523545</v>
      </c>
      <c r="E151">
        <v>1079</v>
      </c>
      <c r="F151">
        <v>1</v>
      </c>
      <c r="G151">
        <v>1079</v>
      </c>
      <c r="H151">
        <v>1</v>
      </c>
      <c r="I151" t="s">
        <v>223</v>
      </c>
      <c r="J151" t="s">
        <v>3</v>
      </c>
      <c r="K151" t="s">
        <v>224</v>
      </c>
      <c r="L151">
        <v>1191</v>
      </c>
      <c r="N151">
        <v>1013</v>
      </c>
      <c r="O151" t="s">
        <v>225</v>
      </c>
      <c r="P151" t="s">
        <v>225</v>
      </c>
      <c r="Q151">
        <v>1</v>
      </c>
      <c r="W151">
        <v>0</v>
      </c>
      <c r="X151">
        <v>476480486</v>
      </c>
      <c r="Y151">
        <f t="shared" si="97"/>
        <v>2.3919999999999999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2.08</v>
      </c>
      <c r="AU151" t="s">
        <v>26</v>
      </c>
      <c r="AV151">
        <v>1</v>
      </c>
      <c r="AW151">
        <v>2</v>
      </c>
      <c r="AX151">
        <v>83376782</v>
      </c>
      <c r="AY151">
        <v>1</v>
      </c>
      <c r="AZ151">
        <v>0</v>
      </c>
      <c r="BA151">
        <v>159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ROUND(AT151*Source!I84*AH151*AL151,2)</f>
        <v>0</v>
      </c>
      <c r="CV151">
        <f>ROUND(Y151*Source!I84,9)</f>
        <v>437.73599999999999</v>
      </c>
      <c r="CW151">
        <v>0</v>
      </c>
      <c r="CX151">
        <f>ROUND(Y151*Source!I84,9)</f>
        <v>437.73599999999999</v>
      </c>
      <c r="CY151">
        <f>AD151</f>
        <v>0</v>
      </c>
      <c r="CZ151">
        <f>AH151</f>
        <v>0</v>
      </c>
      <c r="DA151">
        <f>AL151</f>
        <v>1</v>
      </c>
      <c r="DB151">
        <f t="shared" si="98"/>
        <v>0</v>
      </c>
      <c r="DC151">
        <f t="shared" si="99"/>
        <v>0</v>
      </c>
      <c r="DD151" t="s">
        <v>3</v>
      </c>
      <c r="DE151" t="s">
        <v>3</v>
      </c>
      <c r="DF151">
        <f t="shared" si="100"/>
        <v>0</v>
      </c>
      <c r="DG151">
        <f t="shared" ref="DG151:DG164" si="101">ROUND(ROUND(AF151,2)*CX151,2)</f>
        <v>0</v>
      </c>
      <c r="DH151">
        <f t="shared" ref="DH151:DH164" si="102">ROUND(ROUND(AG151,2)*CX151,2)</f>
        <v>0</v>
      </c>
      <c r="DI151">
        <f t="shared" si="90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ROW(Source!A84)</f>
        <v>84</v>
      </c>
      <c r="B152">
        <v>83376402</v>
      </c>
      <c r="C152">
        <v>83376754</v>
      </c>
      <c r="D152">
        <v>81593907</v>
      </c>
      <c r="E152">
        <v>1</v>
      </c>
      <c r="F152">
        <v>1</v>
      </c>
      <c r="G152">
        <v>1079</v>
      </c>
      <c r="H152">
        <v>2</v>
      </c>
      <c r="I152" t="s">
        <v>234</v>
      </c>
      <c r="J152" t="s">
        <v>235</v>
      </c>
      <c r="K152" t="s">
        <v>236</v>
      </c>
      <c r="L152">
        <v>1368</v>
      </c>
      <c r="N152">
        <v>1011</v>
      </c>
      <c r="O152" t="s">
        <v>229</v>
      </c>
      <c r="P152" t="s">
        <v>229</v>
      </c>
      <c r="Q152">
        <v>1</v>
      </c>
      <c r="W152">
        <v>0</v>
      </c>
      <c r="X152">
        <v>-1659820</v>
      </c>
      <c r="Y152">
        <f t="shared" si="97"/>
        <v>0.13799999999999998</v>
      </c>
      <c r="AA152">
        <v>0</v>
      </c>
      <c r="AB152">
        <v>13.59</v>
      </c>
      <c r="AC152">
        <v>3.53</v>
      </c>
      <c r="AD152">
        <v>0</v>
      </c>
      <c r="AE152">
        <v>0</v>
      </c>
      <c r="AF152">
        <v>12.98</v>
      </c>
      <c r="AG152">
        <v>3.37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0.12</v>
      </c>
      <c r="AU152" t="s">
        <v>26</v>
      </c>
      <c r="AV152">
        <v>0</v>
      </c>
      <c r="AW152">
        <v>2</v>
      </c>
      <c r="AX152">
        <v>83376783</v>
      </c>
      <c r="AY152">
        <v>1</v>
      </c>
      <c r="AZ152">
        <v>2048</v>
      </c>
      <c r="BA152">
        <v>160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ROUND(Y152*Source!I84*DO152,9)</f>
        <v>85.105980000000002</v>
      </c>
      <c r="CX152">
        <f>ROUND(Y152*Source!I84,9)</f>
        <v>25.254000000000001</v>
      </c>
      <c r="CY152">
        <f t="shared" ref="CY152:CY158" si="103">AB152</f>
        <v>13.59</v>
      </c>
      <c r="CZ152">
        <f t="shared" ref="CZ152:CZ158" si="104">AF152</f>
        <v>12.98</v>
      </c>
      <c r="DA152">
        <f t="shared" ref="DA152:DA158" si="105">AJ152</f>
        <v>1</v>
      </c>
      <c r="DB152">
        <f t="shared" si="98"/>
        <v>1.794</v>
      </c>
      <c r="DC152">
        <f t="shared" si="99"/>
        <v>0.46</v>
      </c>
      <c r="DD152" t="s">
        <v>3</v>
      </c>
      <c r="DE152" t="s">
        <v>3</v>
      </c>
      <c r="DF152">
        <f t="shared" si="100"/>
        <v>0</v>
      </c>
      <c r="DG152">
        <f t="shared" si="101"/>
        <v>327.8</v>
      </c>
      <c r="DH152">
        <f t="shared" si="102"/>
        <v>85.11</v>
      </c>
      <c r="DI152">
        <f t="shared" si="90"/>
        <v>0</v>
      </c>
      <c r="DJ152">
        <f t="shared" ref="DJ152:DJ158" si="106">DG152</f>
        <v>327.8</v>
      </c>
      <c r="DK152">
        <v>0</v>
      </c>
      <c r="DL152" t="s">
        <v>230</v>
      </c>
      <c r="DM152">
        <v>0</v>
      </c>
      <c r="DN152" t="s">
        <v>225</v>
      </c>
      <c r="DO152">
        <v>3.37</v>
      </c>
    </row>
    <row r="153" spans="1:119" x14ac:dyDescent="0.2">
      <c r="A153">
        <f>ROW(Source!A84)</f>
        <v>84</v>
      </c>
      <c r="B153">
        <v>83376402</v>
      </c>
      <c r="C153">
        <v>83376754</v>
      </c>
      <c r="D153">
        <v>81594211</v>
      </c>
      <c r="E153">
        <v>1</v>
      </c>
      <c r="F153">
        <v>1</v>
      </c>
      <c r="G153">
        <v>1079</v>
      </c>
      <c r="H153">
        <v>2</v>
      </c>
      <c r="I153" t="s">
        <v>226</v>
      </c>
      <c r="J153" t="s">
        <v>227</v>
      </c>
      <c r="K153" t="s">
        <v>228</v>
      </c>
      <c r="L153">
        <v>1368</v>
      </c>
      <c r="N153">
        <v>1011</v>
      </c>
      <c r="O153" t="s">
        <v>229</v>
      </c>
      <c r="P153" t="s">
        <v>229</v>
      </c>
      <c r="Q153">
        <v>1</v>
      </c>
      <c r="W153">
        <v>0</v>
      </c>
      <c r="X153">
        <v>942773185</v>
      </c>
      <c r="Y153">
        <f t="shared" si="97"/>
        <v>1.012</v>
      </c>
      <c r="AA153">
        <v>0</v>
      </c>
      <c r="AB153">
        <v>2065.0500000000002</v>
      </c>
      <c r="AC153">
        <v>40.770000000000003</v>
      </c>
      <c r="AD153">
        <v>0</v>
      </c>
      <c r="AE153">
        <v>0</v>
      </c>
      <c r="AF153">
        <v>1972.35</v>
      </c>
      <c r="AG153">
        <v>38.94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0.88</v>
      </c>
      <c r="AU153" t="s">
        <v>26</v>
      </c>
      <c r="AV153">
        <v>0</v>
      </c>
      <c r="AW153">
        <v>2</v>
      </c>
      <c r="AX153">
        <v>83376784</v>
      </c>
      <c r="AY153">
        <v>1</v>
      </c>
      <c r="AZ153">
        <v>0</v>
      </c>
      <c r="BA153">
        <v>161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ROUND(Y153*Source!I84*DO153,9)</f>
        <v>7211.5322399999995</v>
      </c>
      <c r="CX153">
        <f>ROUND(Y153*Source!I84,9)</f>
        <v>185.196</v>
      </c>
      <c r="CY153">
        <f t="shared" si="103"/>
        <v>2065.0500000000002</v>
      </c>
      <c r="CZ153">
        <f t="shared" si="104"/>
        <v>1972.35</v>
      </c>
      <c r="DA153">
        <f t="shared" si="105"/>
        <v>1</v>
      </c>
      <c r="DB153">
        <f t="shared" si="98"/>
        <v>1996.0205000000001</v>
      </c>
      <c r="DC153">
        <f t="shared" si="99"/>
        <v>39.410499999999999</v>
      </c>
      <c r="DD153" t="s">
        <v>3</v>
      </c>
      <c r="DE153" t="s">
        <v>3</v>
      </c>
      <c r="DF153">
        <f t="shared" si="100"/>
        <v>0</v>
      </c>
      <c r="DG153">
        <f t="shared" si="101"/>
        <v>365271.33</v>
      </c>
      <c r="DH153">
        <f t="shared" si="102"/>
        <v>7211.53</v>
      </c>
      <c r="DI153">
        <f t="shared" si="90"/>
        <v>0</v>
      </c>
      <c r="DJ153">
        <f t="shared" si="106"/>
        <v>365271.33</v>
      </c>
      <c r="DK153">
        <v>0</v>
      </c>
      <c r="DL153" t="s">
        <v>230</v>
      </c>
      <c r="DM153">
        <v>0</v>
      </c>
      <c r="DN153" t="s">
        <v>225</v>
      </c>
      <c r="DO153">
        <v>38.94</v>
      </c>
    </row>
    <row r="154" spans="1:119" x14ac:dyDescent="0.2">
      <c r="A154">
        <f>ROW(Source!A84)</f>
        <v>84</v>
      </c>
      <c r="B154">
        <v>83376402</v>
      </c>
      <c r="C154">
        <v>83376754</v>
      </c>
      <c r="D154">
        <v>81594108</v>
      </c>
      <c r="E154">
        <v>1</v>
      </c>
      <c r="F154">
        <v>1</v>
      </c>
      <c r="G154">
        <v>1079</v>
      </c>
      <c r="H154">
        <v>2</v>
      </c>
      <c r="I154" t="s">
        <v>237</v>
      </c>
      <c r="J154" t="s">
        <v>238</v>
      </c>
      <c r="K154" t="s">
        <v>239</v>
      </c>
      <c r="L154">
        <v>1368</v>
      </c>
      <c r="N154">
        <v>1011</v>
      </c>
      <c r="O154" t="s">
        <v>229</v>
      </c>
      <c r="P154" t="s">
        <v>229</v>
      </c>
      <c r="Q154">
        <v>1</v>
      </c>
      <c r="W154">
        <v>0</v>
      </c>
      <c r="X154">
        <v>-65216743</v>
      </c>
      <c r="Y154">
        <f t="shared" si="97"/>
        <v>0.1265</v>
      </c>
      <c r="AA154">
        <v>0</v>
      </c>
      <c r="AB154">
        <v>190.11</v>
      </c>
      <c r="AC154">
        <v>15.22</v>
      </c>
      <c r="AD154">
        <v>0</v>
      </c>
      <c r="AE154">
        <v>0</v>
      </c>
      <c r="AF154">
        <v>181.58</v>
      </c>
      <c r="AG154">
        <v>14.54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0.11</v>
      </c>
      <c r="AU154" t="s">
        <v>26</v>
      </c>
      <c r="AV154">
        <v>0</v>
      </c>
      <c r="AW154">
        <v>2</v>
      </c>
      <c r="AX154">
        <v>83376785</v>
      </c>
      <c r="AY154">
        <v>1</v>
      </c>
      <c r="AZ154">
        <v>0</v>
      </c>
      <c r="BA154">
        <v>162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ROUND(Y154*Source!I84*DO154,9)</f>
        <v>336.59372999999999</v>
      </c>
      <c r="CX154">
        <f>ROUND(Y154*Source!I84,9)</f>
        <v>23.1495</v>
      </c>
      <c r="CY154">
        <f t="shared" si="103"/>
        <v>190.11</v>
      </c>
      <c r="CZ154">
        <f t="shared" si="104"/>
        <v>181.58</v>
      </c>
      <c r="DA154">
        <f t="shared" si="105"/>
        <v>1</v>
      </c>
      <c r="DB154">
        <f t="shared" si="98"/>
        <v>22.965499999999999</v>
      </c>
      <c r="DC154">
        <f t="shared" si="99"/>
        <v>1.84</v>
      </c>
      <c r="DD154" t="s">
        <v>3</v>
      </c>
      <c r="DE154" t="s">
        <v>3</v>
      </c>
      <c r="DF154">
        <f t="shared" si="100"/>
        <v>0</v>
      </c>
      <c r="DG154">
        <f t="shared" si="101"/>
        <v>4203.49</v>
      </c>
      <c r="DH154">
        <f t="shared" si="102"/>
        <v>336.59</v>
      </c>
      <c r="DI154">
        <f t="shared" si="90"/>
        <v>0</v>
      </c>
      <c r="DJ154">
        <f t="shared" si="106"/>
        <v>4203.49</v>
      </c>
      <c r="DK154">
        <v>0</v>
      </c>
      <c r="DL154" t="s">
        <v>230</v>
      </c>
      <c r="DM154">
        <v>0</v>
      </c>
      <c r="DN154" t="s">
        <v>225</v>
      </c>
      <c r="DO154">
        <v>14.54</v>
      </c>
    </row>
    <row r="155" spans="1:119" x14ac:dyDescent="0.2">
      <c r="A155">
        <f>ROW(Source!A84)</f>
        <v>84</v>
      </c>
      <c r="B155">
        <v>83376402</v>
      </c>
      <c r="C155">
        <v>83376754</v>
      </c>
      <c r="D155">
        <v>81594261</v>
      </c>
      <c r="E155">
        <v>1</v>
      </c>
      <c r="F155">
        <v>1</v>
      </c>
      <c r="G155">
        <v>1079</v>
      </c>
      <c r="H155">
        <v>2</v>
      </c>
      <c r="I155" t="s">
        <v>240</v>
      </c>
      <c r="J155" t="s">
        <v>241</v>
      </c>
      <c r="K155" t="s">
        <v>242</v>
      </c>
      <c r="L155">
        <v>1368</v>
      </c>
      <c r="N155">
        <v>1011</v>
      </c>
      <c r="O155" t="s">
        <v>229</v>
      </c>
      <c r="P155" t="s">
        <v>229</v>
      </c>
      <c r="Q155">
        <v>1</v>
      </c>
      <c r="W155">
        <v>0</v>
      </c>
      <c r="X155">
        <v>1206141177</v>
      </c>
      <c r="Y155">
        <f t="shared" si="97"/>
        <v>2.3E-2</v>
      </c>
      <c r="AA155">
        <v>0</v>
      </c>
      <c r="AB155">
        <v>131.27000000000001</v>
      </c>
      <c r="AC155">
        <v>13.21</v>
      </c>
      <c r="AD155">
        <v>0</v>
      </c>
      <c r="AE155">
        <v>0</v>
      </c>
      <c r="AF155">
        <v>125.38</v>
      </c>
      <c r="AG155">
        <v>12.62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26</v>
      </c>
      <c r="AV155">
        <v>0</v>
      </c>
      <c r="AW155">
        <v>2</v>
      </c>
      <c r="AX155">
        <v>83376786</v>
      </c>
      <c r="AY155">
        <v>1</v>
      </c>
      <c r="AZ155">
        <v>0</v>
      </c>
      <c r="BA155">
        <v>163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ROUND(Y155*Source!I84*DO155,9)</f>
        <v>53.117579999999997</v>
      </c>
      <c r="CX155">
        <f>ROUND(Y155*Source!I84,9)</f>
        <v>4.2089999999999996</v>
      </c>
      <c r="CY155">
        <f t="shared" si="103"/>
        <v>131.27000000000001</v>
      </c>
      <c r="CZ155">
        <f t="shared" si="104"/>
        <v>125.38</v>
      </c>
      <c r="DA155">
        <f t="shared" si="105"/>
        <v>1</v>
      </c>
      <c r="DB155">
        <f t="shared" si="98"/>
        <v>2.8864999999999998</v>
      </c>
      <c r="DC155">
        <f t="shared" si="99"/>
        <v>0.28749999999999998</v>
      </c>
      <c r="DD155" t="s">
        <v>3</v>
      </c>
      <c r="DE155" t="s">
        <v>3</v>
      </c>
      <c r="DF155">
        <f t="shared" si="100"/>
        <v>0</v>
      </c>
      <c r="DG155">
        <f t="shared" si="101"/>
        <v>527.72</v>
      </c>
      <c r="DH155">
        <f t="shared" si="102"/>
        <v>53.12</v>
      </c>
      <c r="DI155">
        <f t="shared" si="90"/>
        <v>0</v>
      </c>
      <c r="DJ155">
        <f t="shared" si="106"/>
        <v>527.72</v>
      </c>
      <c r="DK155">
        <v>0</v>
      </c>
      <c r="DL155" t="s">
        <v>230</v>
      </c>
      <c r="DM155">
        <v>0</v>
      </c>
      <c r="DN155" t="s">
        <v>225</v>
      </c>
      <c r="DO155">
        <v>12.62</v>
      </c>
    </row>
    <row r="156" spans="1:119" x14ac:dyDescent="0.2">
      <c r="A156">
        <f>ROW(Source!A84)</f>
        <v>84</v>
      </c>
      <c r="B156">
        <v>83376402</v>
      </c>
      <c r="C156">
        <v>83376754</v>
      </c>
      <c r="D156">
        <v>81593506</v>
      </c>
      <c r="E156">
        <v>1</v>
      </c>
      <c r="F156">
        <v>1</v>
      </c>
      <c r="G156">
        <v>1079</v>
      </c>
      <c r="H156">
        <v>2</v>
      </c>
      <c r="I156" t="s">
        <v>243</v>
      </c>
      <c r="J156" t="s">
        <v>244</v>
      </c>
      <c r="K156" t="s">
        <v>245</v>
      </c>
      <c r="L156">
        <v>1368</v>
      </c>
      <c r="N156">
        <v>1011</v>
      </c>
      <c r="O156" t="s">
        <v>229</v>
      </c>
      <c r="P156" t="s">
        <v>229</v>
      </c>
      <c r="Q156">
        <v>1</v>
      </c>
      <c r="W156">
        <v>0</v>
      </c>
      <c r="X156">
        <v>1518888019</v>
      </c>
      <c r="Y156">
        <f t="shared" si="97"/>
        <v>0.34499999999999997</v>
      </c>
      <c r="AA156">
        <v>0</v>
      </c>
      <c r="AB156">
        <v>146.57</v>
      </c>
      <c r="AC156">
        <v>15.22</v>
      </c>
      <c r="AD156">
        <v>0</v>
      </c>
      <c r="AE156">
        <v>0</v>
      </c>
      <c r="AF156">
        <v>139.99</v>
      </c>
      <c r="AG156">
        <v>14.54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</v>
      </c>
      <c r="AU156" t="s">
        <v>26</v>
      </c>
      <c r="AV156">
        <v>0</v>
      </c>
      <c r="AW156">
        <v>2</v>
      </c>
      <c r="AX156">
        <v>83376787</v>
      </c>
      <c r="AY156">
        <v>1</v>
      </c>
      <c r="AZ156">
        <v>0</v>
      </c>
      <c r="BA156">
        <v>164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ROUND(Y156*Source!I84*DO156,9)</f>
        <v>917.98289999999997</v>
      </c>
      <c r="CX156">
        <f>ROUND(Y156*Source!I84,9)</f>
        <v>63.134999999999998</v>
      </c>
      <c r="CY156">
        <f t="shared" si="103"/>
        <v>146.57</v>
      </c>
      <c r="CZ156">
        <f t="shared" si="104"/>
        <v>139.99</v>
      </c>
      <c r="DA156">
        <f t="shared" si="105"/>
        <v>1</v>
      </c>
      <c r="DB156">
        <f t="shared" si="98"/>
        <v>48.3</v>
      </c>
      <c r="DC156">
        <f t="shared" si="99"/>
        <v>5.0140000000000002</v>
      </c>
      <c r="DD156" t="s">
        <v>3</v>
      </c>
      <c r="DE156" t="s">
        <v>3</v>
      </c>
      <c r="DF156">
        <f t="shared" si="100"/>
        <v>0</v>
      </c>
      <c r="DG156">
        <f t="shared" si="101"/>
        <v>8838.27</v>
      </c>
      <c r="DH156">
        <f t="shared" si="102"/>
        <v>917.98</v>
      </c>
      <c r="DI156">
        <f t="shared" si="90"/>
        <v>0</v>
      </c>
      <c r="DJ156">
        <f t="shared" si="106"/>
        <v>8838.27</v>
      </c>
      <c r="DK156">
        <v>0</v>
      </c>
      <c r="DL156" t="s">
        <v>230</v>
      </c>
      <c r="DM156">
        <v>0</v>
      </c>
      <c r="DN156" t="s">
        <v>225</v>
      </c>
      <c r="DO156">
        <v>14.54</v>
      </c>
    </row>
    <row r="157" spans="1:119" x14ac:dyDescent="0.2">
      <c r="A157">
        <f>ROW(Source!A84)</f>
        <v>84</v>
      </c>
      <c r="B157">
        <v>83376402</v>
      </c>
      <c r="C157">
        <v>83376754</v>
      </c>
      <c r="D157">
        <v>81593648</v>
      </c>
      <c r="E157">
        <v>1</v>
      </c>
      <c r="F157">
        <v>1</v>
      </c>
      <c r="G157">
        <v>1079</v>
      </c>
      <c r="H157">
        <v>2</v>
      </c>
      <c r="I157" t="s">
        <v>246</v>
      </c>
      <c r="J157" t="s">
        <v>247</v>
      </c>
      <c r="K157" t="s">
        <v>248</v>
      </c>
      <c r="L157">
        <v>1368</v>
      </c>
      <c r="N157">
        <v>1011</v>
      </c>
      <c r="O157" t="s">
        <v>229</v>
      </c>
      <c r="P157" t="s">
        <v>229</v>
      </c>
      <c r="Q157">
        <v>1</v>
      </c>
      <c r="W157">
        <v>0</v>
      </c>
      <c r="X157">
        <v>888903284</v>
      </c>
      <c r="Y157">
        <f t="shared" si="97"/>
        <v>0.13799999999999998</v>
      </c>
      <c r="AA157">
        <v>0</v>
      </c>
      <c r="AB157">
        <v>146.97999999999999</v>
      </c>
      <c r="AC157">
        <v>13.21</v>
      </c>
      <c r="AD157">
        <v>0</v>
      </c>
      <c r="AE157">
        <v>0</v>
      </c>
      <c r="AF157">
        <v>140.38</v>
      </c>
      <c r="AG157">
        <v>12.62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0.12</v>
      </c>
      <c r="AU157" t="s">
        <v>26</v>
      </c>
      <c r="AV157">
        <v>0</v>
      </c>
      <c r="AW157">
        <v>2</v>
      </c>
      <c r="AX157">
        <v>83376788</v>
      </c>
      <c r="AY157">
        <v>1</v>
      </c>
      <c r="AZ157">
        <v>2048</v>
      </c>
      <c r="BA157">
        <v>165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ROUND(Y157*Source!I84*DO157,9)</f>
        <v>318.70548000000002</v>
      </c>
      <c r="CX157">
        <f>ROUND(Y157*Source!I84,9)</f>
        <v>25.254000000000001</v>
      </c>
      <c r="CY157">
        <f t="shared" si="103"/>
        <v>146.97999999999999</v>
      </c>
      <c r="CZ157">
        <f t="shared" si="104"/>
        <v>140.38</v>
      </c>
      <c r="DA157">
        <f t="shared" si="105"/>
        <v>1</v>
      </c>
      <c r="DB157">
        <f t="shared" si="98"/>
        <v>19.377500000000001</v>
      </c>
      <c r="DC157">
        <f t="shared" si="99"/>
        <v>1.7364999999999999</v>
      </c>
      <c r="DD157" t="s">
        <v>3</v>
      </c>
      <c r="DE157" t="s">
        <v>3</v>
      </c>
      <c r="DF157">
        <f t="shared" si="100"/>
        <v>0</v>
      </c>
      <c r="DG157">
        <f t="shared" si="101"/>
        <v>3545.16</v>
      </c>
      <c r="DH157">
        <f t="shared" si="102"/>
        <v>318.70999999999998</v>
      </c>
      <c r="DI157">
        <f t="shared" si="90"/>
        <v>0</v>
      </c>
      <c r="DJ157">
        <f t="shared" si="106"/>
        <v>3545.16</v>
      </c>
      <c r="DK157">
        <v>0</v>
      </c>
      <c r="DL157" t="s">
        <v>230</v>
      </c>
      <c r="DM157">
        <v>0</v>
      </c>
      <c r="DN157" t="s">
        <v>225</v>
      </c>
      <c r="DO157">
        <v>12.62</v>
      </c>
    </row>
    <row r="158" spans="1:119" x14ac:dyDescent="0.2">
      <c r="A158">
        <f>ROW(Source!A84)</f>
        <v>84</v>
      </c>
      <c r="B158">
        <v>83376402</v>
      </c>
      <c r="C158">
        <v>83376754</v>
      </c>
      <c r="D158">
        <v>81593763</v>
      </c>
      <c r="E158">
        <v>1</v>
      </c>
      <c r="F158">
        <v>1</v>
      </c>
      <c r="G158">
        <v>1079</v>
      </c>
      <c r="H158">
        <v>2</v>
      </c>
      <c r="I158" t="s">
        <v>249</v>
      </c>
      <c r="J158" t="s">
        <v>250</v>
      </c>
      <c r="K158" t="s">
        <v>251</v>
      </c>
      <c r="L158">
        <v>1368</v>
      </c>
      <c r="N158">
        <v>1011</v>
      </c>
      <c r="O158" t="s">
        <v>229</v>
      </c>
      <c r="P158" t="s">
        <v>229</v>
      </c>
      <c r="Q158">
        <v>1</v>
      </c>
      <c r="W158">
        <v>0</v>
      </c>
      <c r="X158">
        <v>415156986</v>
      </c>
      <c r="Y158">
        <f t="shared" si="97"/>
        <v>1.012</v>
      </c>
      <c r="AA158">
        <v>0</v>
      </c>
      <c r="AB158">
        <v>83.91</v>
      </c>
      <c r="AC158">
        <v>17.73</v>
      </c>
      <c r="AD158">
        <v>0</v>
      </c>
      <c r="AE158">
        <v>0</v>
      </c>
      <c r="AF158">
        <v>80.14</v>
      </c>
      <c r="AG158">
        <v>16.93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0.88</v>
      </c>
      <c r="AU158" t="s">
        <v>26</v>
      </c>
      <c r="AV158">
        <v>0</v>
      </c>
      <c r="AW158">
        <v>2</v>
      </c>
      <c r="AX158">
        <v>83376789</v>
      </c>
      <c r="AY158">
        <v>1</v>
      </c>
      <c r="AZ158">
        <v>0</v>
      </c>
      <c r="BA158">
        <v>166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ROUND(Y158*Source!I84*DO158,9)</f>
        <v>3135.3682800000001</v>
      </c>
      <c r="CX158">
        <f>ROUND(Y158*Source!I84,9)</f>
        <v>185.196</v>
      </c>
      <c r="CY158">
        <f t="shared" si="103"/>
        <v>83.91</v>
      </c>
      <c r="CZ158">
        <f t="shared" si="104"/>
        <v>80.14</v>
      </c>
      <c r="DA158">
        <f t="shared" si="105"/>
        <v>1</v>
      </c>
      <c r="DB158">
        <f t="shared" si="98"/>
        <v>81.097999999999999</v>
      </c>
      <c r="DC158">
        <f t="shared" si="99"/>
        <v>17.135000000000002</v>
      </c>
      <c r="DD158" t="s">
        <v>3</v>
      </c>
      <c r="DE158" t="s">
        <v>3</v>
      </c>
      <c r="DF158">
        <f t="shared" si="100"/>
        <v>0</v>
      </c>
      <c r="DG158">
        <f t="shared" si="101"/>
        <v>14841.61</v>
      </c>
      <c r="DH158">
        <f t="shared" si="102"/>
        <v>3135.37</v>
      </c>
      <c r="DI158">
        <f t="shared" si="90"/>
        <v>0</v>
      </c>
      <c r="DJ158">
        <f t="shared" si="106"/>
        <v>14841.61</v>
      </c>
      <c r="DK158">
        <v>0</v>
      </c>
      <c r="DL158" t="s">
        <v>230</v>
      </c>
      <c r="DM158">
        <v>0</v>
      </c>
      <c r="DN158" t="s">
        <v>225</v>
      </c>
      <c r="DO158">
        <v>16.93</v>
      </c>
    </row>
    <row r="159" spans="1:119" x14ac:dyDescent="0.2">
      <c r="A159">
        <f>ROW(Source!A84)</f>
        <v>84</v>
      </c>
      <c r="B159">
        <v>83376402</v>
      </c>
      <c r="C159">
        <v>83376754</v>
      </c>
      <c r="D159">
        <v>81562911</v>
      </c>
      <c r="E159">
        <v>1</v>
      </c>
      <c r="F159">
        <v>1</v>
      </c>
      <c r="G159">
        <v>1079</v>
      </c>
      <c r="H159">
        <v>3</v>
      </c>
      <c r="I159" t="s">
        <v>252</v>
      </c>
      <c r="J159" t="s">
        <v>253</v>
      </c>
      <c r="K159" t="s">
        <v>254</v>
      </c>
      <c r="L159">
        <v>1348</v>
      </c>
      <c r="N159">
        <v>1009</v>
      </c>
      <c r="O159" t="s">
        <v>255</v>
      </c>
      <c r="P159" t="s">
        <v>255</v>
      </c>
      <c r="Q159">
        <v>1000</v>
      </c>
      <c r="W159">
        <v>0</v>
      </c>
      <c r="X159">
        <v>-1285726803</v>
      </c>
      <c r="Y159">
        <f>AT159</f>
        <v>1.505E-3</v>
      </c>
      <c r="AA159">
        <v>6223.1</v>
      </c>
      <c r="AB159">
        <v>0</v>
      </c>
      <c r="AC159">
        <v>0</v>
      </c>
      <c r="AD159">
        <v>0</v>
      </c>
      <c r="AE159">
        <v>5767.47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1.505E-3</v>
      </c>
      <c r="AU159" t="s">
        <v>3</v>
      </c>
      <c r="AV159">
        <v>0</v>
      </c>
      <c r="AW159">
        <v>2</v>
      </c>
      <c r="AX159">
        <v>83376790</v>
      </c>
      <c r="AY159">
        <v>1</v>
      </c>
      <c r="AZ159">
        <v>0</v>
      </c>
      <c r="BA159">
        <v>167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ROUND(Y159*Source!I84,9)</f>
        <v>0.27541500000000002</v>
      </c>
      <c r="CY159">
        <f>AA159</f>
        <v>6223.1</v>
      </c>
      <c r="CZ159">
        <f>AE159</f>
        <v>5767.47</v>
      </c>
      <c r="DA159">
        <f>AI159</f>
        <v>1</v>
      </c>
      <c r="DB159">
        <f>ROUND(ROUND(AT159*CZ159,2),6)</f>
        <v>8.68</v>
      </c>
      <c r="DC159">
        <f>ROUND(ROUND(AT159*AG159,2),6)</f>
        <v>0</v>
      </c>
      <c r="DD159" t="s">
        <v>3</v>
      </c>
      <c r="DE159" t="s">
        <v>3</v>
      </c>
      <c r="DF159">
        <f t="shared" si="100"/>
        <v>1588.45</v>
      </c>
      <c r="DG159">
        <f t="shared" si="101"/>
        <v>0</v>
      </c>
      <c r="DH159">
        <f t="shared" si="102"/>
        <v>0</v>
      </c>
      <c r="DI159">
        <f t="shared" si="90"/>
        <v>0</v>
      </c>
      <c r="DJ159">
        <f>DF159</f>
        <v>1588.45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ROW(Source!A84)</f>
        <v>84</v>
      </c>
      <c r="B160">
        <v>83376402</v>
      </c>
      <c r="C160">
        <v>83376754</v>
      </c>
      <c r="D160">
        <v>81562276</v>
      </c>
      <c r="E160">
        <v>1</v>
      </c>
      <c r="F160">
        <v>1</v>
      </c>
      <c r="G160">
        <v>1079</v>
      </c>
      <c r="H160">
        <v>3</v>
      </c>
      <c r="I160" t="s">
        <v>256</v>
      </c>
      <c r="J160" t="s">
        <v>257</v>
      </c>
      <c r="K160" t="s">
        <v>258</v>
      </c>
      <c r="L160">
        <v>1339</v>
      </c>
      <c r="N160">
        <v>1007</v>
      </c>
      <c r="O160" t="s">
        <v>259</v>
      </c>
      <c r="P160" t="s">
        <v>259</v>
      </c>
      <c r="Q160">
        <v>1</v>
      </c>
      <c r="W160">
        <v>0</v>
      </c>
      <c r="X160">
        <v>-159086685</v>
      </c>
      <c r="Y160">
        <f>AT160</f>
        <v>1.9</v>
      </c>
      <c r="AA160">
        <v>7.63</v>
      </c>
      <c r="AB160">
        <v>0</v>
      </c>
      <c r="AC160">
        <v>0</v>
      </c>
      <c r="AD160">
        <v>0</v>
      </c>
      <c r="AE160">
        <v>7.07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1.9</v>
      </c>
      <c r="AU160" t="s">
        <v>3</v>
      </c>
      <c r="AV160">
        <v>0</v>
      </c>
      <c r="AW160">
        <v>2</v>
      </c>
      <c r="AX160">
        <v>83376791</v>
      </c>
      <c r="AY160">
        <v>1</v>
      </c>
      <c r="AZ160">
        <v>0</v>
      </c>
      <c r="BA160">
        <v>168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ROUND(Y160*Source!I84,9)</f>
        <v>347.7</v>
      </c>
      <c r="CY160">
        <f>AA160</f>
        <v>7.63</v>
      </c>
      <c r="CZ160">
        <f>AE160</f>
        <v>7.07</v>
      </c>
      <c r="DA160">
        <f>AI160</f>
        <v>1</v>
      </c>
      <c r="DB160">
        <f>ROUND(ROUND(AT160*CZ160,2),6)</f>
        <v>13.43</v>
      </c>
      <c r="DC160">
        <f>ROUND(ROUND(AT160*AG160,2),6)</f>
        <v>0</v>
      </c>
      <c r="DD160" t="s">
        <v>3</v>
      </c>
      <c r="DE160" t="s">
        <v>3</v>
      </c>
      <c r="DF160">
        <f t="shared" si="100"/>
        <v>2458.2399999999998</v>
      </c>
      <c r="DG160">
        <f t="shared" si="101"/>
        <v>0</v>
      </c>
      <c r="DH160">
        <f t="shared" si="102"/>
        <v>0</v>
      </c>
      <c r="DI160">
        <f t="shared" si="90"/>
        <v>0</v>
      </c>
      <c r="DJ160">
        <f>DF160</f>
        <v>2458.2399999999998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ROW(Source!A84)</f>
        <v>84</v>
      </c>
      <c r="B161">
        <v>83376402</v>
      </c>
      <c r="C161">
        <v>83376754</v>
      </c>
      <c r="D161">
        <v>80598248</v>
      </c>
      <c r="E161">
        <v>1</v>
      </c>
      <c r="F161">
        <v>1</v>
      </c>
      <c r="G161">
        <v>1079</v>
      </c>
      <c r="H161">
        <v>3</v>
      </c>
      <c r="I161" t="s">
        <v>46</v>
      </c>
      <c r="J161" t="s">
        <v>49</v>
      </c>
      <c r="K161" t="s">
        <v>47</v>
      </c>
      <c r="L161">
        <v>1346</v>
      </c>
      <c r="N161">
        <v>1009</v>
      </c>
      <c r="O161" t="s">
        <v>48</v>
      </c>
      <c r="P161" t="s">
        <v>48</v>
      </c>
      <c r="Q161">
        <v>1</v>
      </c>
      <c r="W161">
        <v>0</v>
      </c>
      <c r="X161">
        <v>-1873954866</v>
      </c>
      <c r="Y161">
        <f>AT161</f>
        <v>116.8</v>
      </c>
      <c r="AA161">
        <v>12.19</v>
      </c>
      <c r="AB161">
        <v>0</v>
      </c>
      <c r="AC161">
        <v>0</v>
      </c>
      <c r="AD161">
        <v>0</v>
      </c>
      <c r="AE161">
        <v>11.3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116.8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ROUND(Y161*Source!I84,9)</f>
        <v>21374.400000000001</v>
      </c>
      <c r="CY161">
        <f>AA161</f>
        <v>12.19</v>
      </c>
      <c r="CZ161">
        <f>AE161</f>
        <v>11.3</v>
      </c>
      <c r="DA161">
        <f>AI161</f>
        <v>1</v>
      </c>
      <c r="DB161">
        <f>ROUND(ROUND(AT161*CZ161,2),6)</f>
        <v>1319.84</v>
      </c>
      <c r="DC161">
        <f>ROUND(ROUND(AT161*AG161,2),6)</f>
        <v>0</v>
      </c>
      <c r="DD161" t="s">
        <v>3</v>
      </c>
      <c r="DE161" t="s">
        <v>3</v>
      </c>
      <c r="DF161">
        <f t="shared" si="100"/>
        <v>241530.72</v>
      </c>
      <c r="DG161">
        <f t="shared" si="101"/>
        <v>0</v>
      </c>
      <c r="DH161">
        <f t="shared" si="102"/>
        <v>0</v>
      </c>
      <c r="DI161">
        <f t="shared" si="90"/>
        <v>0</v>
      </c>
      <c r="DJ161">
        <f>DF161</f>
        <v>241530.72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ROW(Source!A84)</f>
        <v>84</v>
      </c>
      <c r="B162">
        <v>83376402</v>
      </c>
      <c r="C162">
        <v>83376754</v>
      </c>
      <c r="D162">
        <v>80598249</v>
      </c>
      <c r="E162">
        <v>1</v>
      </c>
      <c r="F162">
        <v>1</v>
      </c>
      <c r="G162">
        <v>1079</v>
      </c>
      <c r="H162">
        <v>3</v>
      </c>
      <c r="I162" t="s">
        <v>50</v>
      </c>
      <c r="J162" t="s">
        <v>51</v>
      </c>
      <c r="K162" t="s">
        <v>336</v>
      </c>
      <c r="L162">
        <v>1346</v>
      </c>
      <c r="N162">
        <v>1009</v>
      </c>
      <c r="O162" t="s">
        <v>48</v>
      </c>
      <c r="P162" t="s">
        <v>48</v>
      </c>
      <c r="Q162">
        <v>1</v>
      </c>
      <c r="W162">
        <v>0</v>
      </c>
      <c r="X162">
        <v>474315206</v>
      </c>
      <c r="Y162">
        <f>AT162</f>
        <v>5.7</v>
      </c>
      <c r="AA162">
        <v>118.29</v>
      </c>
      <c r="AB162">
        <v>0</v>
      </c>
      <c r="AC162">
        <v>0</v>
      </c>
      <c r="AD162">
        <v>0</v>
      </c>
      <c r="AE162">
        <v>109.63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5.7</v>
      </c>
      <c r="AU162" t="s">
        <v>3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ROUND(Y162*Source!I84,9)</f>
        <v>1043.0999999999999</v>
      </c>
      <c r="CY162">
        <f>AA162</f>
        <v>118.29</v>
      </c>
      <c r="CZ162">
        <f>AE162</f>
        <v>109.63</v>
      </c>
      <c r="DA162">
        <f>AI162</f>
        <v>1</v>
      </c>
      <c r="DB162">
        <f>ROUND(ROUND(AT162*CZ162,2),6)</f>
        <v>624.89</v>
      </c>
      <c r="DC162">
        <f>ROUND(ROUND(AT162*AG162,2),6)</f>
        <v>0</v>
      </c>
      <c r="DD162" t="s">
        <v>3</v>
      </c>
      <c r="DE162" t="s">
        <v>3</v>
      </c>
      <c r="DF162">
        <f t="shared" si="100"/>
        <v>114355.05</v>
      </c>
      <c r="DG162">
        <f t="shared" si="101"/>
        <v>0</v>
      </c>
      <c r="DH162">
        <f t="shared" si="102"/>
        <v>0</v>
      </c>
      <c r="DI162">
        <f t="shared" si="90"/>
        <v>0</v>
      </c>
      <c r="DJ162">
        <f>DF162</f>
        <v>114355.05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ROW(Source!A84)</f>
        <v>84</v>
      </c>
      <c r="B163">
        <v>83376402</v>
      </c>
      <c r="C163">
        <v>83376754</v>
      </c>
      <c r="D163">
        <v>81564305</v>
      </c>
      <c r="E163">
        <v>1</v>
      </c>
      <c r="F163">
        <v>1</v>
      </c>
      <c r="G163">
        <v>1079</v>
      </c>
      <c r="H163">
        <v>3</v>
      </c>
      <c r="I163" t="s">
        <v>260</v>
      </c>
      <c r="J163" t="s">
        <v>261</v>
      </c>
      <c r="K163" t="s">
        <v>262</v>
      </c>
      <c r="L163">
        <v>1346</v>
      </c>
      <c r="N163">
        <v>1009</v>
      </c>
      <c r="O163" t="s">
        <v>48</v>
      </c>
      <c r="P163" t="s">
        <v>48</v>
      </c>
      <c r="Q163">
        <v>1</v>
      </c>
      <c r="W163">
        <v>0</v>
      </c>
      <c r="X163">
        <v>1648040167</v>
      </c>
      <c r="Y163">
        <f>AT163</f>
        <v>4.3200000000000002E-2</v>
      </c>
      <c r="AA163">
        <v>8.06</v>
      </c>
      <c r="AB163">
        <v>0</v>
      </c>
      <c r="AC163">
        <v>0</v>
      </c>
      <c r="AD163">
        <v>0</v>
      </c>
      <c r="AE163">
        <v>7.47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4.3200000000000002E-2</v>
      </c>
      <c r="AU163" t="s">
        <v>3</v>
      </c>
      <c r="AV163">
        <v>0</v>
      </c>
      <c r="AW163">
        <v>2</v>
      </c>
      <c r="AX163">
        <v>83376792</v>
      </c>
      <c r="AY163">
        <v>1</v>
      </c>
      <c r="AZ163">
        <v>0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ROUND(Y163*Source!I84,9)</f>
        <v>7.9055999999999997</v>
      </c>
      <c r="CY163">
        <f>AA163</f>
        <v>8.06</v>
      </c>
      <c r="CZ163">
        <f>AE163</f>
        <v>7.47</v>
      </c>
      <c r="DA163">
        <f>AI163</f>
        <v>1</v>
      </c>
      <c r="DB163">
        <f>ROUND(ROUND(AT163*CZ163,2),6)</f>
        <v>0.32</v>
      </c>
      <c r="DC163">
        <f>ROUND(ROUND(AT163*AG163,2),6)</f>
        <v>0</v>
      </c>
      <c r="DD163" t="s">
        <v>3</v>
      </c>
      <c r="DE163" t="s">
        <v>3</v>
      </c>
      <c r="DF163">
        <f t="shared" si="100"/>
        <v>59.05</v>
      </c>
      <c r="DG163">
        <f t="shared" si="101"/>
        <v>0</v>
      </c>
      <c r="DH163">
        <f t="shared" si="102"/>
        <v>0</v>
      </c>
      <c r="DI163">
        <f t="shared" si="90"/>
        <v>0</v>
      </c>
      <c r="DJ163">
        <f>DF163</f>
        <v>59.05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ROW(Source!A85)</f>
        <v>85</v>
      </c>
      <c r="B164">
        <v>83376404</v>
      </c>
      <c r="C164">
        <v>83376754</v>
      </c>
      <c r="D164">
        <v>81523545</v>
      </c>
      <c r="E164">
        <v>1079</v>
      </c>
      <c r="F164">
        <v>1</v>
      </c>
      <c r="G164">
        <v>1079</v>
      </c>
      <c r="H164">
        <v>1</v>
      </c>
      <c r="I164" t="s">
        <v>223</v>
      </c>
      <c r="J164" t="s">
        <v>3</v>
      </c>
      <c r="K164" t="s">
        <v>224</v>
      </c>
      <c r="L164">
        <v>1191</v>
      </c>
      <c r="N164">
        <v>1013</v>
      </c>
      <c r="O164" t="s">
        <v>225</v>
      </c>
      <c r="P164" t="s">
        <v>225</v>
      </c>
      <c r="Q164">
        <v>1</v>
      </c>
      <c r="W164">
        <v>0</v>
      </c>
      <c r="X164">
        <v>476480486</v>
      </c>
      <c r="Y164">
        <f t="shared" ref="Y164:Y171" si="107">(AT164*1.15)</f>
        <v>2.3919999999999999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2.08</v>
      </c>
      <c r="AU164" t="s">
        <v>26</v>
      </c>
      <c r="AV164">
        <v>1</v>
      </c>
      <c r="AW164">
        <v>2</v>
      </c>
      <c r="AX164">
        <v>83376782</v>
      </c>
      <c r="AY164">
        <v>1</v>
      </c>
      <c r="AZ164">
        <v>0</v>
      </c>
      <c r="BA164">
        <v>173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ROUND(AT164*Source!I85*AH164*AL164,2)</f>
        <v>0</v>
      </c>
      <c r="CV164">
        <f>ROUND(Y164*Source!I85,9)</f>
        <v>437.73599999999999</v>
      </c>
      <c r="CW164">
        <v>0</v>
      </c>
      <c r="CX164">
        <f>ROUND(Y164*Source!I85,9)</f>
        <v>437.73599999999999</v>
      </c>
      <c r="CY164">
        <f>AD164</f>
        <v>0</v>
      </c>
      <c r="CZ164">
        <f>AH164</f>
        <v>0</v>
      </c>
      <c r="DA164">
        <f>AL164</f>
        <v>1</v>
      </c>
      <c r="DB164">
        <f t="shared" ref="DB164:DB171" si="108">ROUND((ROUND(AT164*CZ164,2)*1.15),6)</f>
        <v>0</v>
      </c>
      <c r="DC164">
        <f t="shared" ref="DC164:DC171" si="109">ROUND((ROUND(AT164*AG164,2)*1.15),6)</f>
        <v>0</v>
      </c>
      <c r="DD164" t="s">
        <v>3</v>
      </c>
      <c r="DE164" t="s">
        <v>3</v>
      </c>
      <c r="DF164">
        <f t="shared" si="100"/>
        <v>0</v>
      </c>
      <c r="DG164">
        <f t="shared" si="101"/>
        <v>0</v>
      </c>
      <c r="DH164">
        <f t="shared" si="102"/>
        <v>0</v>
      </c>
      <c r="DI164">
        <f t="shared" si="90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ROW(Source!A85)</f>
        <v>85</v>
      </c>
      <c r="B165">
        <v>83376404</v>
      </c>
      <c r="C165">
        <v>83376754</v>
      </c>
      <c r="D165">
        <v>81593907</v>
      </c>
      <c r="E165">
        <v>1</v>
      </c>
      <c r="F165">
        <v>1</v>
      </c>
      <c r="G165">
        <v>1079</v>
      </c>
      <c r="H165">
        <v>2</v>
      </c>
      <c r="I165" t="s">
        <v>234</v>
      </c>
      <c r="J165" t="s">
        <v>235</v>
      </c>
      <c r="K165" t="s">
        <v>236</v>
      </c>
      <c r="L165">
        <v>1368</v>
      </c>
      <c r="N165">
        <v>1011</v>
      </c>
      <c r="O165" t="s">
        <v>229</v>
      </c>
      <c r="P165" t="s">
        <v>229</v>
      </c>
      <c r="Q165">
        <v>1</v>
      </c>
      <c r="W165">
        <v>0</v>
      </c>
      <c r="X165">
        <v>-1659820</v>
      </c>
      <c r="Y165">
        <f t="shared" si="107"/>
        <v>0.13799999999999998</v>
      </c>
      <c r="AA165">
        <v>0</v>
      </c>
      <c r="AB165">
        <v>320.73</v>
      </c>
      <c r="AC165">
        <v>196.43</v>
      </c>
      <c r="AD165">
        <v>0</v>
      </c>
      <c r="AE165">
        <v>0</v>
      </c>
      <c r="AF165">
        <v>12.98</v>
      </c>
      <c r="AG165">
        <v>3.37</v>
      </c>
      <c r="AH165">
        <v>0</v>
      </c>
      <c r="AI165">
        <v>1</v>
      </c>
      <c r="AJ165">
        <v>23.6</v>
      </c>
      <c r="AK165">
        <v>55.67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0.12</v>
      </c>
      <c r="AU165" t="s">
        <v>26</v>
      </c>
      <c r="AV165">
        <v>0</v>
      </c>
      <c r="AW165">
        <v>2</v>
      </c>
      <c r="AX165">
        <v>83376783</v>
      </c>
      <c r="AY165">
        <v>1</v>
      </c>
      <c r="AZ165">
        <v>2048</v>
      </c>
      <c r="BA165">
        <v>174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ROUND(Y165*Source!I85*DO165,9)</f>
        <v>85.105980000000002</v>
      </c>
      <c r="CX165">
        <f>ROUND(Y165*Source!I85,9)</f>
        <v>25.254000000000001</v>
      </c>
      <c r="CY165">
        <f t="shared" ref="CY165:CY171" si="110">AB165</f>
        <v>320.73</v>
      </c>
      <c r="CZ165">
        <f t="shared" ref="CZ165:CZ171" si="111">AF165</f>
        <v>12.98</v>
      </c>
      <c r="DA165">
        <f t="shared" ref="DA165:DA171" si="112">AJ165</f>
        <v>23.6</v>
      </c>
      <c r="DB165">
        <f t="shared" si="108"/>
        <v>1.794</v>
      </c>
      <c r="DC165">
        <f t="shared" si="109"/>
        <v>0.46</v>
      </c>
      <c r="DD165" t="s">
        <v>3</v>
      </c>
      <c r="DE165" t="s">
        <v>3</v>
      </c>
      <c r="DF165">
        <f t="shared" si="100"/>
        <v>0</v>
      </c>
      <c r="DG165">
        <f t="shared" ref="DG165:DG171" si="113">ROUND(ROUND(AF165*AJ165,2)*CX165,2)</f>
        <v>7736.06</v>
      </c>
      <c r="DH165">
        <f t="shared" ref="DH165:DH171" si="114">ROUND(ROUND(AG165*AK165,2)*CX165,2)</f>
        <v>4737.8999999999996</v>
      </c>
      <c r="DI165">
        <f t="shared" si="90"/>
        <v>0</v>
      </c>
      <c r="DJ165">
        <f t="shared" ref="DJ165:DJ171" si="115">DG165</f>
        <v>7736.06</v>
      </c>
      <c r="DK165">
        <v>0</v>
      </c>
      <c r="DL165" t="s">
        <v>230</v>
      </c>
      <c r="DM165">
        <v>0</v>
      </c>
      <c r="DN165" t="s">
        <v>225</v>
      </c>
      <c r="DO165">
        <v>3.37</v>
      </c>
    </row>
    <row r="166" spans="1:119" x14ac:dyDescent="0.2">
      <c r="A166">
        <f>ROW(Source!A85)</f>
        <v>85</v>
      </c>
      <c r="B166">
        <v>83376404</v>
      </c>
      <c r="C166">
        <v>83376754</v>
      </c>
      <c r="D166">
        <v>81594211</v>
      </c>
      <c r="E166">
        <v>1</v>
      </c>
      <c r="F166">
        <v>1</v>
      </c>
      <c r="G166">
        <v>1079</v>
      </c>
      <c r="H166">
        <v>2</v>
      </c>
      <c r="I166" t="s">
        <v>226</v>
      </c>
      <c r="J166" t="s">
        <v>227</v>
      </c>
      <c r="K166" t="s">
        <v>228</v>
      </c>
      <c r="L166">
        <v>1368</v>
      </c>
      <c r="N166">
        <v>1011</v>
      </c>
      <c r="O166" t="s">
        <v>229</v>
      </c>
      <c r="P166" t="s">
        <v>229</v>
      </c>
      <c r="Q166">
        <v>1</v>
      </c>
      <c r="W166">
        <v>0</v>
      </c>
      <c r="X166">
        <v>942773185</v>
      </c>
      <c r="Y166">
        <f t="shared" si="107"/>
        <v>1.012</v>
      </c>
      <c r="AA166">
        <v>0</v>
      </c>
      <c r="AB166">
        <v>21703.68</v>
      </c>
      <c r="AC166">
        <v>2269.6799999999998</v>
      </c>
      <c r="AD166">
        <v>0</v>
      </c>
      <c r="AE166">
        <v>0</v>
      </c>
      <c r="AF166">
        <v>1972.35</v>
      </c>
      <c r="AG166">
        <v>38.94</v>
      </c>
      <c r="AH166">
        <v>0</v>
      </c>
      <c r="AI166">
        <v>1</v>
      </c>
      <c r="AJ166">
        <v>10.51</v>
      </c>
      <c r="AK166">
        <v>55.67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0.88</v>
      </c>
      <c r="AU166" t="s">
        <v>26</v>
      </c>
      <c r="AV166">
        <v>0</v>
      </c>
      <c r="AW166">
        <v>2</v>
      </c>
      <c r="AX166">
        <v>83376784</v>
      </c>
      <c r="AY166">
        <v>1</v>
      </c>
      <c r="AZ166">
        <v>0</v>
      </c>
      <c r="BA166">
        <v>175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ROUND(Y166*Source!I85*DO166,9)</f>
        <v>7211.5322399999995</v>
      </c>
      <c r="CX166">
        <f>ROUND(Y166*Source!I85,9)</f>
        <v>185.196</v>
      </c>
      <c r="CY166">
        <f t="shared" si="110"/>
        <v>21703.68</v>
      </c>
      <c r="CZ166">
        <f t="shared" si="111"/>
        <v>1972.35</v>
      </c>
      <c r="DA166">
        <f t="shared" si="112"/>
        <v>10.51</v>
      </c>
      <c r="DB166">
        <f t="shared" si="108"/>
        <v>1996.0205000000001</v>
      </c>
      <c r="DC166">
        <f t="shared" si="109"/>
        <v>39.410499999999999</v>
      </c>
      <c r="DD166" t="s">
        <v>3</v>
      </c>
      <c r="DE166" t="s">
        <v>3</v>
      </c>
      <c r="DF166">
        <f t="shared" si="100"/>
        <v>0</v>
      </c>
      <c r="DG166">
        <f t="shared" si="113"/>
        <v>3839001.96</v>
      </c>
      <c r="DH166">
        <f t="shared" si="114"/>
        <v>401466.04</v>
      </c>
      <c r="DI166">
        <f t="shared" si="90"/>
        <v>0</v>
      </c>
      <c r="DJ166">
        <f t="shared" si="115"/>
        <v>3839001.96</v>
      </c>
      <c r="DK166">
        <v>0</v>
      </c>
      <c r="DL166" t="s">
        <v>230</v>
      </c>
      <c r="DM166">
        <v>0</v>
      </c>
      <c r="DN166" t="s">
        <v>225</v>
      </c>
      <c r="DO166">
        <v>38.94</v>
      </c>
    </row>
    <row r="167" spans="1:119" x14ac:dyDescent="0.2">
      <c r="A167">
        <f>ROW(Source!A85)</f>
        <v>85</v>
      </c>
      <c r="B167">
        <v>83376404</v>
      </c>
      <c r="C167">
        <v>83376754</v>
      </c>
      <c r="D167">
        <v>81594108</v>
      </c>
      <c r="E167">
        <v>1</v>
      </c>
      <c r="F167">
        <v>1</v>
      </c>
      <c r="G167">
        <v>1079</v>
      </c>
      <c r="H167">
        <v>2</v>
      </c>
      <c r="I167" t="s">
        <v>237</v>
      </c>
      <c r="J167" t="s">
        <v>238</v>
      </c>
      <c r="K167" t="s">
        <v>239</v>
      </c>
      <c r="L167">
        <v>1368</v>
      </c>
      <c r="N167">
        <v>1011</v>
      </c>
      <c r="O167" t="s">
        <v>229</v>
      </c>
      <c r="P167" t="s">
        <v>229</v>
      </c>
      <c r="Q167">
        <v>1</v>
      </c>
      <c r="W167">
        <v>0</v>
      </c>
      <c r="X167">
        <v>-65216743</v>
      </c>
      <c r="Y167">
        <f t="shared" si="107"/>
        <v>0.1265</v>
      </c>
      <c r="AA167">
        <v>0</v>
      </c>
      <c r="AB167">
        <v>2598.86</v>
      </c>
      <c r="AC167">
        <v>847.49</v>
      </c>
      <c r="AD167">
        <v>0</v>
      </c>
      <c r="AE167">
        <v>0</v>
      </c>
      <c r="AF167">
        <v>181.58</v>
      </c>
      <c r="AG167">
        <v>14.54</v>
      </c>
      <c r="AH167">
        <v>0</v>
      </c>
      <c r="AI167">
        <v>1</v>
      </c>
      <c r="AJ167">
        <v>13.67</v>
      </c>
      <c r="AK167">
        <v>55.67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0.11</v>
      </c>
      <c r="AU167" t="s">
        <v>26</v>
      </c>
      <c r="AV167">
        <v>0</v>
      </c>
      <c r="AW167">
        <v>2</v>
      </c>
      <c r="AX167">
        <v>83376785</v>
      </c>
      <c r="AY167">
        <v>1</v>
      </c>
      <c r="AZ167">
        <v>0</v>
      </c>
      <c r="BA167">
        <v>176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ROUND(Y167*Source!I85*DO167,9)</f>
        <v>336.59372999999999</v>
      </c>
      <c r="CX167">
        <f>ROUND(Y167*Source!I85,9)</f>
        <v>23.1495</v>
      </c>
      <c r="CY167">
        <f t="shared" si="110"/>
        <v>2598.86</v>
      </c>
      <c r="CZ167">
        <f t="shared" si="111"/>
        <v>181.58</v>
      </c>
      <c r="DA167">
        <f t="shared" si="112"/>
        <v>13.67</v>
      </c>
      <c r="DB167">
        <f t="shared" si="108"/>
        <v>22.965499999999999</v>
      </c>
      <c r="DC167">
        <f t="shared" si="109"/>
        <v>1.84</v>
      </c>
      <c r="DD167" t="s">
        <v>3</v>
      </c>
      <c r="DE167" t="s">
        <v>3</v>
      </c>
      <c r="DF167">
        <f t="shared" si="100"/>
        <v>0</v>
      </c>
      <c r="DG167">
        <f t="shared" si="113"/>
        <v>57461.69</v>
      </c>
      <c r="DH167">
        <f t="shared" si="114"/>
        <v>18738.13</v>
      </c>
      <c r="DI167">
        <f t="shared" si="90"/>
        <v>0</v>
      </c>
      <c r="DJ167">
        <f t="shared" si="115"/>
        <v>57461.69</v>
      </c>
      <c r="DK167">
        <v>0</v>
      </c>
      <c r="DL167" t="s">
        <v>230</v>
      </c>
      <c r="DM167">
        <v>0</v>
      </c>
      <c r="DN167" t="s">
        <v>225</v>
      </c>
      <c r="DO167">
        <v>14.54</v>
      </c>
    </row>
    <row r="168" spans="1:119" x14ac:dyDescent="0.2">
      <c r="A168">
        <f>ROW(Source!A85)</f>
        <v>85</v>
      </c>
      <c r="B168">
        <v>83376404</v>
      </c>
      <c r="C168">
        <v>83376754</v>
      </c>
      <c r="D168">
        <v>81594261</v>
      </c>
      <c r="E168">
        <v>1</v>
      </c>
      <c r="F168">
        <v>1</v>
      </c>
      <c r="G168">
        <v>1079</v>
      </c>
      <c r="H168">
        <v>2</v>
      </c>
      <c r="I168" t="s">
        <v>240</v>
      </c>
      <c r="J168" t="s">
        <v>241</v>
      </c>
      <c r="K168" t="s">
        <v>242</v>
      </c>
      <c r="L168">
        <v>1368</v>
      </c>
      <c r="N168">
        <v>1011</v>
      </c>
      <c r="O168" t="s">
        <v>229</v>
      </c>
      <c r="P168" t="s">
        <v>229</v>
      </c>
      <c r="Q168">
        <v>1</v>
      </c>
      <c r="W168">
        <v>0</v>
      </c>
      <c r="X168">
        <v>1206141177</v>
      </c>
      <c r="Y168">
        <f t="shared" si="107"/>
        <v>2.3E-2</v>
      </c>
      <c r="AA168">
        <v>0</v>
      </c>
      <c r="AB168">
        <v>1891.64</v>
      </c>
      <c r="AC168">
        <v>735.58</v>
      </c>
      <c r="AD168">
        <v>0</v>
      </c>
      <c r="AE168">
        <v>0</v>
      </c>
      <c r="AF168">
        <v>125.38</v>
      </c>
      <c r="AG168">
        <v>12.62</v>
      </c>
      <c r="AH168">
        <v>0</v>
      </c>
      <c r="AI168">
        <v>1</v>
      </c>
      <c r="AJ168">
        <v>14.41</v>
      </c>
      <c r="AK168">
        <v>55.67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0.02</v>
      </c>
      <c r="AU168" t="s">
        <v>26</v>
      </c>
      <c r="AV168">
        <v>0</v>
      </c>
      <c r="AW168">
        <v>2</v>
      </c>
      <c r="AX168">
        <v>83376786</v>
      </c>
      <c r="AY168">
        <v>1</v>
      </c>
      <c r="AZ168">
        <v>0</v>
      </c>
      <c r="BA168">
        <v>177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ROUND(Y168*Source!I85*DO168,9)</f>
        <v>53.117579999999997</v>
      </c>
      <c r="CX168">
        <f>ROUND(Y168*Source!I85,9)</f>
        <v>4.2089999999999996</v>
      </c>
      <c r="CY168">
        <f t="shared" si="110"/>
        <v>1891.64</v>
      </c>
      <c r="CZ168">
        <f t="shared" si="111"/>
        <v>125.38</v>
      </c>
      <c r="DA168">
        <f t="shared" si="112"/>
        <v>14.41</v>
      </c>
      <c r="DB168">
        <f t="shared" si="108"/>
        <v>2.8864999999999998</v>
      </c>
      <c r="DC168">
        <f t="shared" si="109"/>
        <v>0.28749999999999998</v>
      </c>
      <c r="DD168" t="s">
        <v>3</v>
      </c>
      <c r="DE168" t="s">
        <v>3</v>
      </c>
      <c r="DF168">
        <f t="shared" si="100"/>
        <v>0</v>
      </c>
      <c r="DG168">
        <f t="shared" si="113"/>
        <v>7604.53</v>
      </c>
      <c r="DH168">
        <f t="shared" si="114"/>
        <v>2957.08</v>
      </c>
      <c r="DI168">
        <f t="shared" si="90"/>
        <v>0</v>
      </c>
      <c r="DJ168">
        <f t="shared" si="115"/>
        <v>7604.53</v>
      </c>
      <c r="DK168">
        <v>0</v>
      </c>
      <c r="DL168" t="s">
        <v>230</v>
      </c>
      <c r="DM168">
        <v>0</v>
      </c>
      <c r="DN168" t="s">
        <v>225</v>
      </c>
      <c r="DO168">
        <v>12.62</v>
      </c>
    </row>
    <row r="169" spans="1:119" x14ac:dyDescent="0.2">
      <c r="A169">
        <f>ROW(Source!A85)</f>
        <v>85</v>
      </c>
      <c r="B169">
        <v>83376404</v>
      </c>
      <c r="C169">
        <v>83376754</v>
      </c>
      <c r="D169">
        <v>81593506</v>
      </c>
      <c r="E169">
        <v>1</v>
      </c>
      <c r="F169">
        <v>1</v>
      </c>
      <c r="G169">
        <v>1079</v>
      </c>
      <c r="H169">
        <v>2</v>
      </c>
      <c r="I169" t="s">
        <v>243</v>
      </c>
      <c r="J169" t="s">
        <v>244</v>
      </c>
      <c r="K169" t="s">
        <v>245</v>
      </c>
      <c r="L169">
        <v>1368</v>
      </c>
      <c r="N169">
        <v>1011</v>
      </c>
      <c r="O169" t="s">
        <v>229</v>
      </c>
      <c r="P169" t="s">
        <v>229</v>
      </c>
      <c r="Q169">
        <v>1</v>
      </c>
      <c r="W169">
        <v>0</v>
      </c>
      <c r="X169">
        <v>1518888019</v>
      </c>
      <c r="Y169">
        <f t="shared" si="107"/>
        <v>0.34499999999999997</v>
      </c>
      <c r="AA169">
        <v>0</v>
      </c>
      <c r="AB169">
        <v>2201.4699999999998</v>
      </c>
      <c r="AC169">
        <v>847.49</v>
      </c>
      <c r="AD169">
        <v>0</v>
      </c>
      <c r="AE169">
        <v>0</v>
      </c>
      <c r="AF169">
        <v>139.99</v>
      </c>
      <c r="AG169">
        <v>14.54</v>
      </c>
      <c r="AH169">
        <v>0</v>
      </c>
      <c r="AI169">
        <v>1</v>
      </c>
      <c r="AJ169">
        <v>15.02</v>
      </c>
      <c r="AK169">
        <v>55.67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</v>
      </c>
      <c r="AU169" t="s">
        <v>26</v>
      </c>
      <c r="AV169">
        <v>0</v>
      </c>
      <c r="AW169">
        <v>2</v>
      </c>
      <c r="AX169">
        <v>83376787</v>
      </c>
      <c r="AY169">
        <v>1</v>
      </c>
      <c r="AZ169">
        <v>0</v>
      </c>
      <c r="BA169">
        <v>178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ROUND(Y169*Source!I85*DO169,9)</f>
        <v>917.98289999999997</v>
      </c>
      <c r="CX169">
        <f>ROUND(Y169*Source!I85,9)</f>
        <v>63.134999999999998</v>
      </c>
      <c r="CY169">
        <f t="shared" si="110"/>
        <v>2201.4699999999998</v>
      </c>
      <c r="CZ169">
        <f t="shared" si="111"/>
        <v>139.99</v>
      </c>
      <c r="DA169">
        <f t="shared" si="112"/>
        <v>15.02</v>
      </c>
      <c r="DB169">
        <f t="shared" si="108"/>
        <v>48.3</v>
      </c>
      <c r="DC169">
        <f t="shared" si="109"/>
        <v>5.0140000000000002</v>
      </c>
      <c r="DD169" t="s">
        <v>3</v>
      </c>
      <c r="DE169" t="s">
        <v>3</v>
      </c>
      <c r="DF169">
        <f t="shared" si="100"/>
        <v>0</v>
      </c>
      <c r="DG169">
        <f t="shared" si="113"/>
        <v>132750.81</v>
      </c>
      <c r="DH169">
        <f t="shared" si="114"/>
        <v>51103.99</v>
      </c>
      <c r="DI169">
        <f t="shared" si="90"/>
        <v>0</v>
      </c>
      <c r="DJ169">
        <f t="shared" si="115"/>
        <v>132750.81</v>
      </c>
      <c r="DK169">
        <v>0</v>
      </c>
      <c r="DL169" t="s">
        <v>230</v>
      </c>
      <c r="DM169">
        <v>0</v>
      </c>
      <c r="DN169" t="s">
        <v>225</v>
      </c>
      <c r="DO169">
        <v>14.54</v>
      </c>
    </row>
    <row r="170" spans="1:119" x14ac:dyDescent="0.2">
      <c r="A170">
        <f>ROW(Source!A85)</f>
        <v>85</v>
      </c>
      <c r="B170">
        <v>83376404</v>
      </c>
      <c r="C170">
        <v>83376754</v>
      </c>
      <c r="D170">
        <v>81593648</v>
      </c>
      <c r="E170">
        <v>1</v>
      </c>
      <c r="F170">
        <v>1</v>
      </c>
      <c r="G170">
        <v>1079</v>
      </c>
      <c r="H170">
        <v>2</v>
      </c>
      <c r="I170" t="s">
        <v>246</v>
      </c>
      <c r="J170" t="s">
        <v>247</v>
      </c>
      <c r="K170" t="s">
        <v>248</v>
      </c>
      <c r="L170">
        <v>1368</v>
      </c>
      <c r="N170">
        <v>1011</v>
      </c>
      <c r="O170" t="s">
        <v>229</v>
      </c>
      <c r="P170" t="s">
        <v>229</v>
      </c>
      <c r="Q170">
        <v>1</v>
      </c>
      <c r="W170">
        <v>0</v>
      </c>
      <c r="X170">
        <v>888903284</v>
      </c>
      <c r="Y170">
        <f t="shared" si="107"/>
        <v>0.13799999999999998</v>
      </c>
      <c r="AA170">
        <v>0</v>
      </c>
      <c r="AB170">
        <v>2084.15</v>
      </c>
      <c r="AC170">
        <v>735.58</v>
      </c>
      <c r="AD170">
        <v>0</v>
      </c>
      <c r="AE170">
        <v>0</v>
      </c>
      <c r="AF170">
        <v>140.38</v>
      </c>
      <c r="AG170">
        <v>12.62</v>
      </c>
      <c r="AH170">
        <v>0</v>
      </c>
      <c r="AI170">
        <v>1</v>
      </c>
      <c r="AJ170">
        <v>14.18</v>
      </c>
      <c r="AK170">
        <v>55.67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0.12</v>
      </c>
      <c r="AU170" t="s">
        <v>26</v>
      </c>
      <c r="AV170">
        <v>0</v>
      </c>
      <c r="AW170">
        <v>2</v>
      </c>
      <c r="AX170">
        <v>83376788</v>
      </c>
      <c r="AY170">
        <v>1</v>
      </c>
      <c r="AZ170">
        <v>2048</v>
      </c>
      <c r="BA170">
        <v>179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ROUND(Y170*Source!I85*DO170,9)</f>
        <v>318.70548000000002</v>
      </c>
      <c r="CX170">
        <f>ROUND(Y170*Source!I85,9)</f>
        <v>25.254000000000001</v>
      </c>
      <c r="CY170">
        <f t="shared" si="110"/>
        <v>2084.15</v>
      </c>
      <c r="CZ170">
        <f t="shared" si="111"/>
        <v>140.38</v>
      </c>
      <c r="DA170">
        <f t="shared" si="112"/>
        <v>14.18</v>
      </c>
      <c r="DB170">
        <f t="shared" si="108"/>
        <v>19.377500000000001</v>
      </c>
      <c r="DC170">
        <f t="shared" si="109"/>
        <v>1.7364999999999999</v>
      </c>
      <c r="DD170" t="s">
        <v>3</v>
      </c>
      <c r="DE170" t="s">
        <v>3</v>
      </c>
      <c r="DF170">
        <f t="shared" si="100"/>
        <v>0</v>
      </c>
      <c r="DG170">
        <f t="shared" si="113"/>
        <v>50270.36</v>
      </c>
      <c r="DH170">
        <f t="shared" si="114"/>
        <v>17742.45</v>
      </c>
      <c r="DI170">
        <f t="shared" si="90"/>
        <v>0</v>
      </c>
      <c r="DJ170">
        <f t="shared" si="115"/>
        <v>50270.36</v>
      </c>
      <c r="DK170">
        <v>0</v>
      </c>
      <c r="DL170" t="s">
        <v>230</v>
      </c>
      <c r="DM170">
        <v>0</v>
      </c>
      <c r="DN170" t="s">
        <v>225</v>
      </c>
      <c r="DO170">
        <v>12.62</v>
      </c>
    </row>
    <row r="171" spans="1:119" x14ac:dyDescent="0.2">
      <c r="A171">
        <f>ROW(Source!A85)</f>
        <v>85</v>
      </c>
      <c r="B171">
        <v>83376404</v>
      </c>
      <c r="C171">
        <v>83376754</v>
      </c>
      <c r="D171">
        <v>81593763</v>
      </c>
      <c r="E171">
        <v>1</v>
      </c>
      <c r="F171">
        <v>1</v>
      </c>
      <c r="G171">
        <v>1079</v>
      </c>
      <c r="H171">
        <v>2</v>
      </c>
      <c r="I171" t="s">
        <v>249</v>
      </c>
      <c r="J171" t="s">
        <v>250</v>
      </c>
      <c r="K171" t="s">
        <v>251</v>
      </c>
      <c r="L171">
        <v>1368</v>
      </c>
      <c r="N171">
        <v>1011</v>
      </c>
      <c r="O171" t="s">
        <v>229</v>
      </c>
      <c r="P171" t="s">
        <v>229</v>
      </c>
      <c r="Q171">
        <v>1</v>
      </c>
      <c r="W171">
        <v>0</v>
      </c>
      <c r="X171">
        <v>415156986</v>
      </c>
      <c r="Y171">
        <f t="shared" si="107"/>
        <v>1.012</v>
      </c>
      <c r="AA171">
        <v>0</v>
      </c>
      <c r="AB171">
        <v>1765.39</v>
      </c>
      <c r="AC171">
        <v>986.79</v>
      </c>
      <c r="AD171">
        <v>0</v>
      </c>
      <c r="AE171">
        <v>0</v>
      </c>
      <c r="AF171">
        <v>80.14</v>
      </c>
      <c r="AG171">
        <v>16.93</v>
      </c>
      <c r="AH171">
        <v>0</v>
      </c>
      <c r="AI171">
        <v>1</v>
      </c>
      <c r="AJ171">
        <v>21.04</v>
      </c>
      <c r="AK171">
        <v>55.67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0.88</v>
      </c>
      <c r="AU171" t="s">
        <v>26</v>
      </c>
      <c r="AV171">
        <v>0</v>
      </c>
      <c r="AW171">
        <v>2</v>
      </c>
      <c r="AX171">
        <v>83376789</v>
      </c>
      <c r="AY171">
        <v>1</v>
      </c>
      <c r="AZ171">
        <v>0</v>
      </c>
      <c r="BA171">
        <v>180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ROUND(Y171*Source!I85*DO171,9)</f>
        <v>3135.3682800000001</v>
      </c>
      <c r="CX171">
        <f>ROUND(Y171*Source!I85,9)</f>
        <v>185.196</v>
      </c>
      <c r="CY171">
        <f t="shared" si="110"/>
        <v>1765.39</v>
      </c>
      <c r="CZ171">
        <f t="shared" si="111"/>
        <v>80.14</v>
      </c>
      <c r="DA171">
        <f t="shared" si="112"/>
        <v>21.04</v>
      </c>
      <c r="DB171">
        <f t="shared" si="108"/>
        <v>81.097999999999999</v>
      </c>
      <c r="DC171">
        <f t="shared" si="109"/>
        <v>17.135000000000002</v>
      </c>
      <c r="DD171" t="s">
        <v>3</v>
      </c>
      <c r="DE171" t="s">
        <v>3</v>
      </c>
      <c r="DF171">
        <f t="shared" si="100"/>
        <v>0</v>
      </c>
      <c r="DG171">
        <f t="shared" si="113"/>
        <v>312268.24</v>
      </c>
      <c r="DH171">
        <f t="shared" si="114"/>
        <v>174545.38</v>
      </c>
      <c r="DI171">
        <f t="shared" si="90"/>
        <v>0</v>
      </c>
      <c r="DJ171">
        <f t="shared" si="115"/>
        <v>312268.24</v>
      </c>
      <c r="DK171">
        <v>0</v>
      </c>
      <c r="DL171" t="s">
        <v>230</v>
      </c>
      <c r="DM171">
        <v>0</v>
      </c>
      <c r="DN171" t="s">
        <v>225</v>
      </c>
      <c r="DO171">
        <v>16.93</v>
      </c>
    </row>
    <row r="172" spans="1:119" x14ac:dyDescent="0.2">
      <c r="A172">
        <f>ROW(Source!A85)</f>
        <v>85</v>
      </c>
      <c r="B172">
        <v>83376404</v>
      </c>
      <c r="C172">
        <v>83376754</v>
      </c>
      <c r="D172">
        <v>81562911</v>
      </c>
      <c r="E172">
        <v>1</v>
      </c>
      <c r="F172">
        <v>1</v>
      </c>
      <c r="G172">
        <v>1079</v>
      </c>
      <c r="H172">
        <v>3</v>
      </c>
      <c r="I172" t="s">
        <v>252</v>
      </c>
      <c r="J172" t="s">
        <v>253</v>
      </c>
      <c r="K172" t="s">
        <v>254</v>
      </c>
      <c r="L172">
        <v>1348</v>
      </c>
      <c r="N172">
        <v>1009</v>
      </c>
      <c r="O172" t="s">
        <v>255</v>
      </c>
      <c r="P172" t="s">
        <v>255</v>
      </c>
      <c r="Q172">
        <v>1000</v>
      </c>
      <c r="W172">
        <v>0</v>
      </c>
      <c r="X172">
        <v>-1285726803</v>
      </c>
      <c r="Y172">
        <f>AT172</f>
        <v>1.505E-3</v>
      </c>
      <c r="AA172">
        <v>33666.97</v>
      </c>
      <c r="AB172">
        <v>0</v>
      </c>
      <c r="AC172">
        <v>0</v>
      </c>
      <c r="AD172">
        <v>0</v>
      </c>
      <c r="AE172">
        <v>5767.47</v>
      </c>
      <c r="AF172">
        <v>0</v>
      </c>
      <c r="AG172">
        <v>0</v>
      </c>
      <c r="AH172">
        <v>0</v>
      </c>
      <c r="AI172">
        <v>5.41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1.505E-3</v>
      </c>
      <c r="AU172" t="s">
        <v>3</v>
      </c>
      <c r="AV172">
        <v>0</v>
      </c>
      <c r="AW172">
        <v>2</v>
      </c>
      <c r="AX172">
        <v>83376790</v>
      </c>
      <c r="AY172">
        <v>1</v>
      </c>
      <c r="AZ172">
        <v>0</v>
      </c>
      <c r="BA172">
        <v>181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ROUND(Y172*Source!I85,9)</f>
        <v>0.27541500000000002</v>
      </c>
      <c r="CY172">
        <f>AA172</f>
        <v>33666.97</v>
      </c>
      <c r="CZ172">
        <f>AE172</f>
        <v>5767.47</v>
      </c>
      <c r="DA172">
        <f>AI172</f>
        <v>5.41</v>
      </c>
      <c r="DB172">
        <f>ROUND(ROUND(AT172*CZ172,2),6)</f>
        <v>8.68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8593.5</v>
      </c>
      <c r="DG172">
        <f t="shared" ref="DG172:DG190" si="116">ROUND(ROUND(AF172,2)*CX172,2)</f>
        <v>0</v>
      </c>
      <c r="DH172">
        <f t="shared" ref="DH172:DH190" si="117">ROUND(ROUND(AG172,2)*CX172,2)</f>
        <v>0</v>
      </c>
      <c r="DI172">
        <f t="shared" si="90"/>
        <v>0</v>
      </c>
      <c r="DJ172">
        <f>DF172</f>
        <v>8593.5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ROW(Source!A85)</f>
        <v>85</v>
      </c>
      <c r="B173">
        <v>83376404</v>
      </c>
      <c r="C173">
        <v>83376754</v>
      </c>
      <c r="D173">
        <v>81562276</v>
      </c>
      <c r="E173">
        <v>1</v>
      </c>
      <c r="F173">
        <v>1</v>
      </c>
      <c r="G173">
        <v>1079</v>
      </c>
      <c r="H173">
        <v>3</v>
      </c>
      <c r="I173" t="s">
        <v>256</v>
      </c>
      <c r="J173" t="s">
        <v>257</v>
      </c>
      <c r="K173" t="s">
        <v>258</v>
      </c>
      <c r="L173">
        <v>1339</v>
      </c>
      <c r="N173">
        <v>1007</v>
      </c>
      <c r="O173" t="s">
        <v>259</v>
      </c>
      <c r="P173" t="s">
        <v>259</v>
      </c>
      <c r="Q173">
        <v>1</v>
      </c>
      <c r="W173">
        <v>0</v>
      </c>
      <c r="X173">
        <v>-159086685</v>
      </c>
      <c r="Y173">
        <f>AT173</f>
        <v>1.9</v>
      </c>
      <c r="AA173">
        <v>59.12</v>
      </c>
      <c r="AB173">
        <v>0</v>
      </c>
      <c r="AC173">
        <v>0</v>
      </c>
      <c r="AD173">
        <v>0</v>
      </c>
      <c r="AE173">
        <v>7.07</v>
      </c>
      <c r="AF173">
        <v>0</v>
      </c>
      <c r="AG173">
        <v>0</v>
      </c>
      <c r="AH173">
        <v>0</v>
      </c>
      <c r="AI173">
        <v>7.75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1.9</v>
      </c>
      <c r="AU173" t="s">
        <v>3</v>
      </c>
      <c r="AV173">
        <v>0</v>
      </c>
      <c r="AW173">
        <v>2</v>
      </c>
      <c r="AX173">
        <v>83376791</v>
      </c>
      <c r="AY173">
        <v>1</v>
      </c>
      <c r="AZ173">
        <v>0</v>
      </c>
      <c r="BA173">
        <v>182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ROUND(Y173*Source!I85,9)</f>
        <v>347.7</v>
      </c>
      <c r="CY173">
        <f>AA173</f>
        <v>59.12</v>
      </c>
      <c r="CZ173">
        <f>AE173</f>
        <v>7.07</v>
      </c>
      <c r="DA173">
        <f>AI173</f>
        <v>7.75</v>
      </c>
      <c r="DB173">
        <f>ROUND(ROUND(AT173*CZ173,2),6)</f>
        <v>13.43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19050.48</v>
      </c>
      <c r="DG173">
        <f t="shared" si="116"/>
        <v>0</v>
      </c>
      <c r="DH173">
        <f t="shared" si="117"/>
        <v>0</v>
      </c>
      <c r="DI173">
        <f t="shared" si="90"/>
        <v>0</v>
      </c>
      <c r="DJ173">
        <f>DF173</f>
        <v>19050.48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ROW(Source!A85)</f>
        <v>85</v>
      </c>
      <c r="B174">
        <v>83376404</v>
      </c>
      <c r="C174">
        <v>83376754</v>
      </c>
      <c r="D174">
        <v>80598248</v>
      </c>
      <c r="E174">
        <v>1</v>
      </c>
      <c r="F174">
        <v>1</v>
      </c>
      <c r="G174">
        <v>1079</v>
      </c>
      <c r="H174">
        <v>3</v>
      </c>
      <c r="I174" t="s">
        <v>46</v>
      </c>
      <c r="J174" t="s">
        <v>49</v>
      </c>
      <c r="K174" t="s">
        <v>47</v>
      </c>
      <c r="L174">
        <v>1346</v>
      </c>
      <c r="N174">
        <v>1009</v>
      </c>
      <c r="O174" t="s">
        <v>48</v>
      </c>
      <c r="P174" t="s">
        <v>48</v>
      </c>
      <c r="Q174">
        <v>1</v>
      </c>
      <c r="W174">
        <v>0</v>
      </c>
      <c r="X174">
        <v>-1873954866</v>
      </c>
      <c r="Y174">
        <f>AT174</f>
        <v>116.8</v>
      </c>
      <c r="AA174">
        <v>36.46</v>
      </c>
      <c r="AB174">
        <v>0</v>
      </c>
      <c r="AC174">
        <v>0</v>
      </c>
      <c r="AD174">
        <v>0</v>
      </c>
      <c r="AE174">
        <v>11.3</v>
      </c>
      <c r="AF174">
        <v>0</v>
      </c>
      <c r="AG174">
        <v>0</v>
      </c>
      <c r="AH174">
        <v>0</v>
      </c>
      <c r="AI174">
        <v>2.99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116.8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ROUND(Y174*Source!I85,9)</f>
        <v>21374.400000000001</v>
      </c>
      <c r="CY174">
        <f>AA174</f>
        <v>36.46</v>
      </c>
      <c r="CZ174">
        <f>AE174</f>
        <v>11.3</v>
      </c>
      <c r="DA174">
        <f>AI174</f>
        <v>2.99</v>
      </c>
      <c r="DB174">
        <f>ROUND(ROUND(AT174*CZ174,2),6)</f>
        <v>1319.84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722240.98</v>
      </c>
      <c r="DG174">
        <f t="shared" si="116"/>
        <v>0</v>
      </c>
      <c r="DH174">
        <f t="shared" si="117"/>
        <v>0</v>
      </c>
      <c r="DI174">
        <f t="shared" si="90"/>
        <v>0</v>
      </c>
      <c r="DJ174">
        <f>DF174</f>
        <v>722240.98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ROW(Source!A85)</f>
        <v>85</v>
      </c>
      <c r="B175">
        <v>83376404</v>
      </c>
      <c r="C175">
        <v>83376754</v>
      </c>
      <c r="D175">
        <v>80598249</v>
      </c>
      <c r="E175">
        <v>1</v>
      </c>
      <c r="F175">
        <v>1</v>
      </c>
      <c r="G175">
        <v>1079</v>
      </c>
      <c r="H175">
        <v>3</v>
      </c>
      <c r="I175" t="s">
        <v>50</v>
      </c>
      <c r="J175" t="s">
        <v>51</v>
      </c>
      <c r="K175" t="s">
        <v>336</v>
      </c>
      <c r="L175">
        <v>1346</v>
      </c>
      <c r="N175">
        <v>1009</v>
      </c>
      <c r="O175" t="s">
        <v>48</v>
      </c>
      <c r="P175" t="s">
        <v>48</v>
      </c>
      <c r="Q175">
        <v>1</v>
      </c>
      <c r="W175">
        <v>0</v>
      </c>
      <c r="X175">
        <v>474315206</v>
      </c>
      <c r="Y175">
        <f>AT175</f>
        <v>5.7</v>
      </c>
      <c r="AA175">
        <v>1572.08</v>
      </c>
      <c r="AB175">
        <v>0</v>
      </c>
      <c r="AC175">
        <v>0</v>
      </c>
      <c r="AD175">
        <v>0</v>
      </c>
      <c r="AE175">
        <v>109.63</v>
      </c>
      <c r="AF175">
        <v>0</v>
      </c>
      <c r="AG175">
        <v>0</v>
      </c>
      <c r="AH175">
        <v>0</v>
      </c>
      <c r="AI175">
        <v>13.29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5.7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ROUND(Y175*Source!I85,9)</f>
        <v>1043.0999999999999</v>
      </c>
      <c r="CY175">
        <f>AA175</f>
        <v>1572.08</v>
      </c>
      <c r="CZ175">
        <f>AE175</f>
        <v>109.63</v>
      </c>
      <c r="DA175">
        <f>AI175</f>
        <v>13.29</v>
      </c>
      <c r="DB175">
        <f>ROUND(ROUND(AT175*CZ175,2),6)</f>
        <v>624.89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1519775.84</v>
      </c>
      <c r="DG175">
        <f t="shared" si="116"/>
        <v>0</v>
      </c>
      <c r="DH175">
        <f t="shared" si="117"/>
        <v>0</v>
      </c>
      <c r="DI175">
        <f t="shared" si="90"/>
        <v>0</v>
      </c>
      <c r="DJ175">
        <f>DF175</f>
        <v>1519775.84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ROW(Source!A85)</f>
        <v>85</v>
      </c>
      <c r="B176">
        <v>83376404</v>
      </c>
      <c r="C176">
        <v>83376754</v>
      </c>
      <c r="D176">
        <v>81564305</v>
      </c>
      <c r="E176">
        <v>1</v>
      </c>
      <c r="F176">
        <v>1</v>
      </c>
      <c r="G176">
        <v>1079</v>
      </c>
      <c r="H176">
        <v>3</v>
      </c>
      <c r="I176" t="s">
        <v>260</v>
      </c>
      <c r="J176" t="s">
        <v>261</v>
      </c>
      <c r="K176" t="s">
        <v>262</v>
      </c>
      <c r="L176">
        <v>1346</v>
      </c>
      <c r="N176">
        <v>1009</v>
      </c>
      <c r="O176" t="s">
        <v>48</v>
      </c>
      <c r="P176" t="s">
        <v>48</v>
      </c>
      <c r="Q176">
        <v>1</v>
      </c>
      <c r="W176">
        <v>0</v>
      </c>
      <c r="X176">
        <v>1648040167</v>
      </c>
      <c r="Y176">
        <f>AT176</f>
        <v>4.3200000000000002E-2</v>
      </c>
      <c r="AA176">
        <v>86.65</v>
      </c>
      <c r="AB176">
        <v>0</v>
      </c>
      <c r="AC176">
        <v>0</v>
      </c>
      <c r="AD176">
        <v>0</v>
      </c>
      <c r="AE176">
        <v>7.47</v>
      </c>
      <c r="AF176">
        <v>0</v>
      </c>
      <c r="AG176">
        <v>0</v>
      </c>
      <c r="AH176">
        <v>0</v>
      </c>
      <c r="AI176">
        <v>10.75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4.3200000000000002E-2</v>
      </c>
      <c r="AU176" t="s">
        <v>3</v>
      </c>
      <c r="AV176">
        <v>0</v>
      </c>
      <c r="AW176">
        <v>2</v>
      </c>
      <c r="AX176">
        <v>83376792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ROUND(Y176*Source!I85,9)</f>
        <v>7.9055999999999997</v>
      </c>
      <c r="CY176">
        <f>AA176</f>
        <v>86.65</v>
      </c>
      <c r="CZ176">
        <f>AE176</f>
        <v>7.47</v>
      </c>
      <c r="DA176">
        <f>AI176</f>
        <v>10.75</v>
      </c>
      <c r="DB176">
        <f>ROUND(ROUND(AT176*CZ176,2),6)</f>
        <v>0.32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634.82000000000005</v>
      </c>
      <c r="DG176">
        <f t="shared" si="116"/>
        <v>0</v>
      </c>
      <c r="DH176">
        <f t="shared" si="117"/>
        <v>0</v>
      </c>
      <c r="DI176">
        <f t="shared" si="90"/>
        <v>0</v>
      </c>
      <c r="DJ176">
        <f>DF176</f>
        <v>634.82000000000005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ROW(Source!A90)</f>
        <v>90</v>
      </c>
      <c r="B177">
        <v>83376402</v>
      </c>
      <c r="C177">
        <v>83382492</v>
      </c>
      <c r="D177">
        <v>81523545</v>
      </c>
      <c r="E177">
        <v>1079</v>
      </c>
      <c r="F177">
        <v>1</v>
      </c>
      <c r="G177">
        <v>1079</v>
      </c>
      <c r="H177">
        <v>1</v>
      </c>
      <c r="I177" t="s">
        <v>223</v>
      </c>
      <c r="J177" t="s">
        <v>3</v>
      </c>
      <c r="K177" t="s">
        <v>224</v>
      </c>
      <c r="L177">
        <v>1191</v>
      </c>
      <c r="N177">
        <v>1013</v>
      </c>
      <c r="O177" t="s">
        <v>225</v>
      </c>
      <c r="P177" t="s">
        <v>225</v>
      </c>
      <c r="Q177">
        <v>1</v>
      </c>
      <c r="W177">
        <v>0</v>
      </c>
      <c r="X177">
        <v>476480486</v>
      </c>
      <c r="Y177">
        <f t="shared" ref="Y177:Y184" si="118">(AT177*1.15)</f>
        <v>2.3919999999999999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2.08</v>
      </c>
      <c r="AU177" t="s">
        <v>26</v>
      </c>
      <c r="AV177">
        <v>1</v>
      </c>
      <c r="AW177">
        <v>2</v>
      </c>
      <c r="AX177">
        <v>83382493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ROUND(AT177*Source!I90*AH177*AL177,2)</f>
        <v>0</v>
      </c>
      <c r="CV177">
        <f>ROUND(Y177*Source!I90,9)</f>
        <v>437.73599999999999</v>
      </c>
      <c r="CW177">
        <v>0</v>
      </c>
      <c r="CX177">
        <f>ROUND(Y177*Source!I90,9)</f>
        <v>437.73599999999999</v>
      </c>
      <c r="CY177">
        <f>AD177</f>
        <v>0</v>
      </c>
      <c r="CZ177">
        <f>AH177</f>
        <v>0</v>
      </c>
      <c r="DA177">
        <f>AL177</f>
        <v>1</v>
      </c>
      <c r="DB177">
        <f t="shared" ref="DB177:DB184" si="119">ROUND((ROUND(AT177*CZ177,2)*1.15),6)</f>
        <v>0</v>
      </c>
      <c r="DC177">
        <f t="shared" ref="DC177:DC184" si="120">ROUND((ROUND(AT177*AG177,2)*1.15),6)</f>
        <v>0</v>
      </c>
      <c r="DD177" t="s">
        <v>3</v>
      </c>
      <c r="DE177" t="s">
        <v>3</v>
      </c>
      <c r="DF177">
        <f t="shared" ref="DF177:DF197" si="121">ROUND(ROUND(AE177,2)*CX177,2)</f>
        <v>0</v>
      </c>
      <c r="DG177">
        <f t="shared" si="116"/>
        <v>0</v>
      </c>
      <c r="DH177">
        <f t="shared" si="117"/>
        <v>0</v>
      </c>
      <c r="DI177">
        <f t="shared" si="90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ROW(Source!A90)</f>
        <v>90</v>
      </c>
      <c r="B178">
        <v>83376402</v>
      </c>
      <c r="C178">
        <v>83382492</v>
      </c>
      <c r="D178">
        <v>81593907</v>
      </c>
      <c r="E178">
        <v>1</v>
      </c>
      <c r="F178">
        <v>1</v>
      </c>
      <c r="G178">
        <v>1079</v>
      </c>
      <c r="H178">
        <v>2</v>
      </c>
      <c r="I178" t="s">
        <v>234</v>
      </c>
      <c r="J178" t="s">
        <v>235</v>
      </c>
      <c r="K178" t="s">
        <v>236</v>
      </c>
      <c r="L178">
        <v>1368</v>
      </c>
      <c r="N178">
        <v>1011</v>
      </c>
      <c r="O178" t="s">
        <v>229</v>
      </c>
      <c r="P178" t="s">
        <v>229</v>
      </c>
      <c r="Q178">
        <v>1</v>
      </c>
      <c r="W178">
        <v>0</v>
      </c>
      <c r="X178">
        <v>-1659820</v>
      </c>
      <c r="Y178">
        <f t="shared" si="118"/>
        <v>0.13799999999999998</v>
      </c>
      <c r="AA178">
        <v>0</v>
      </c>
      <c r="AB178">
        <v>13.59</v>
      </c>
      <c r="AC178">
        <v>3.53</v>
      </c>
      <c r="AD178">
        <v>0</v>
      </c>
      <c r="AE178">
        <v>0</v>
      </c>
      <c r="AF178">
        <v>12.98</v>
      </c>
      <c r="AG178">
        <v>3.37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0.12</v>
      </c>
      <c r="AU178" t="s">
        <v>26</v>
      </c>
      <c r="AV178">
        <v>0</v>
      </c>
      <c r="AW178">
        <v>2</v>
      </c>
      <c r="AX178">
        <v>83382494</v>
      </c>
      <c r="AY178">
        <v>1</v>
      </c>
      <c r="AZ178">
        <v>2048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ROUND(Y178*Source!I90*DO178,9)</f>
        <v>85.105980000000002</v>
      </c>
      <c r="CX178">
        <f>ROUND(Y178*Source!I90,9)</f>
        <v>25.254000000000001</v>
      </c>
      <c r="CY178">
        <f t="shared" ref="CY178:CY184" si="122">AB178</f>
        <v>13.59</v>
      </c>
      <c r="CZ178">
        <f t="shared" ref="CZ178:CZ184" si="123">AF178</f>
        <v>12.98</v>
      </c>
      <c r="DA178">
        <f t="shared" ref="DA178:DA184" si="124">AJ178</f>
        <v>1</v>
      </c>
      <c r="DB178">
        <f t="shared" si="119"/>
        <v>1.794</v>
      </c>
      <c r="DC178">
        <f t="shared" si="120"/>
        <v>0.46</v>
      </c>
      <c r="DD178" t="s">
        <v>3</v>
      </c>
      <c r="DE178" t="s">
        <v>3</v>
      </c>
      <c r="DF178">
        <f t="shared" si="121"/>
        <v>0</v>
      </c>
      <c r="DG178">
        <f t="shared" si="116"/>
        <v>327.8</v>
      </c>
      <c r="DH178">
        <f t="shared" si="117"/>
        <v>85.11</v>
      </c>
      <c r="DI178">
        <f t="shared" si="90"/>
        <v>0</v>
      </c>
      <c r="DJ178">
        <f t="shared" ref="DJ178:DJ184" si="125">DG178</f>
        <v>327.8</v>
      </c>
      <c r="DK178">
        <v>0</v>
      </c>
      <c r="DL178" t="s">
        <v>230</v>
      </c>
      <c r="DM178">
        <v>0</v>
      </c>
      <c r="DN178" t="s">
        <v>225</v>
      </c>
      <c r="DO178">
        <v>3.37</v>
      </c>
    </row>
    <row r="179" spans="1:119" x14ac:dyDescent="0.2">
      <c r="A179">
        <f>ROW(Source!A90)</f>
        <v>90</v>
      </c>
      <c r="B179">
        <v>83376402</v>
      </c>
      <c r="C179">
        <v>83382492</v>
      </c>
      <c r="D179">
        <v>81594211</v>
      </c>
      <c r="E179">
        <v>1</v>
      </c>
      <c r="F179">
        <v>1</v>
      </c>
      <c r="G179">
        <v>1079</v>
      </c>
      <c r="H179">
        <v>2</v>
      </c>
      <c r="I179" t="s">
        <v>226</v>
      </c>
      <c r="J179" t="s">
        <v>227</v>
      </c>
      <c r="K179" t="s">
        <v>228</v>
      </c>
      <c r="L179">
        <v>1368</v>
      </c>
      <c r="N179">
        <v>1011</v>
      </c>
      <c r="O179" t="s">
        <v>229</v>
      </c>
      <c r="P179" t="s">
        <v>229</v>
      </c>
      <c r="Q179">
        <v>1</v>
      </c>
      <c r="W179">
        <v>0</v>
      </c>
      <c r="X179">
        <v>942773185</v>
      </c>
      <c r="Y179">
        <f t="shared" si="118"/>
        <v>1.012</v>
      </c>
      <c r="AA179">
        <v>0</v>
      </c>
      <c r="AB179">
        <v>2065.0500000000002</v>
      </c>
      <c r="AC179">
        <v>40.770000000000003</v>
      </c>
      <c r="AD179">
        <v>0</v>
      </c>
      <c r="AE179">
        <v>0</v>
      </c>
      <c r="AF179">
        <v>1972.35</v>
      </c>
      <c r="AG179">
        <v>38.94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0.88</v>
      </c>
      <c r="AU179" t="s">
        <v>26</v>
      </c>
      <c r="AV179">
        <v>0</v>
      </c>
      <c r="AW179">
        <v>2</v>
      </c>
      <c r="AX179">
        <v>83382495</v>
      </c>
      <c r="AY179">
        <v>1</v>
      </c>
      <c r="AZ179">
        <v>0</v>
      </c>
      <c r="BA179">
        <v>189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ROUND(Y179*Source!I90*DO179,9)</f>
        <v>7211.5322399999995</v>
      </c>
      <c r="CX179">
        <f>ROUND(Y179*Source!I90,9)</f>
        <v>185.196</v>
      </c>
      <c r="CY179">
        <f t="shared" si="122"/>
        <v>2065.0500000000002</v>
      </c>
      <c r="CZ179">
        <f t="shared" si="123"/>
        <v>1972.35</v>
      </c>
      <c r="DA179">
        <f t="shared" si="124"/>
        <v>1</v>
      </c>
      <c r="DB179">
        <f t="shared" si="119"/>
        <v>1996.0205000000001</v>
      </c>
      <c r="DC179">
        <f t="shared" si="120"/>
        <v>39.410499999999999</v>
      </c>
      <c r="DD179" t="s">
        <v>3</v>
      </c>
      <c r="DE179" t="s">
        <v>3</v>
      </c>
      <c r="DF179">
        <f t="shared" si="121"/>
        <v>0</v>
      </c>
      <c r="DG179">
        <f t="shared" si="116"/>
        <v>365271.33</v>
      </c>
      <c r="DH179">
        <f t="shared" si="117"/>
        <v>7211.53</v>
      </c>
      <c r="DI179">
        <f t="shared" si="90"/>
        <v>0</v>
      </c>
      <c r="DJ179">
        <f t="shared" si="125"/>
        <v>365271.33</v>
      </c>
      <c r="DK179">
        <v>0</v>
      </c>
      <c r="DL179" t="s">
        <v>230</v>
      </c>
      <c r="DM179">
        <v>0</v>
      </c>
      <c r="DN179" t="s">
        <v>225</v>
      </c>
      <c r="DO179">
        <v>38.94</v>
      </c>
    </row>
    <row r="180" spans="1:119" x14ac:dyDescent="0.2">
      <c r="A180">
        <f>ROW(Source!A90)</f>
        <v>90</v>
      </c>
      <c r="B180">
        <v>83376402</v>
      </c>
      <c r="C180">
        <v>83382492</v>
      </c>
      <c r="D180">
        <v>81594108</v>
      </c>
      <c r="E180">
        <v>1</v>
      </c>
      <c r="F180">
        <v>1</v>
      </c>
      <c r="G180">
        <v>1079</v>
      </c>
      <c r="H180">
        <v>2</v>
      </c>
      <c r="I180" t="s">
        <v>237</v>
      </c>
      <c r="J180" t="s">
        <v>238</v>
      </c>
      <c r="K180" t="s">
        <v>239</v>
      </c>
      <c r="L180">
        <v>1368</v>
      </c>
      <c r="N180">
        <v>1011</v>
      </c>
      <c r="O180" t="s">
        <v>229</v>
      </c>
      <c r="P180" t="s">
        <v>229</v>
      </c>
      <c r="Q180">
        <v>1</v>
      </c>
      <c r="W180">
        <v>0</v>
      </c>
      <c r="X180">
        <v>-65216743</v>
      </c>
      <c r="Y180">
        <f t="shared" si="118"/>
        <v>0.1265</v>
      </c>
      <c r="AA180">
        <v>0</v>
      </c>
      <c r="AB180">
        <v>190.11</v>
      </c>
      <c r="AC180">
        <v>15.22</v>
      </c>
      <c r="AD180">
        <v>0</v>
      </c>
      <c r="AE180">
        <v>0</v>
      </c>
      <c r="AF180">
        <v>181.58</v>
      </c>
      <c r="AG180">
        <v>14.54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0.11</v>
      </c>
      <c r="AU180" t="s">
        <v>26</v>
      </c>
      <c r="AV180">
        <v>0</v>
      </c>
      <c r="AW180">
        <v>2</v>
      </c>
      <c r="AX180">
        <v>83382496</v>
      </c>
      <c r="AY180">
        <v>1</v>
      </c>
      <c r="AZ180">
        <v>0</v>
      </c>
      <c r="BA180">
        <v>190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ROUND(Y180*Source!I90*DO180,9)</f>
        <v>336.59372999999999</v>
      </c>
      <c r="CX180">
        <f>ROUND(Y180*Source!I90,9)</f>
        <v>23.1495</v>
      </c>
      <c r="CY180">
        <f t="shared" si="122"/>
        <v>190.11</v>
      </c>
      <c r="CZ180">
        <f t="shared" si="123"/>
        <v>181.58</v>
      </c>
      <c r="DA180">
        <f t="shared" si="124"/>
        <v>1</v>
      </c>
      <c r="DB180">
        <f t="shared" si="119"/>
        <v>22.965499999999999</v>
      </c>
      <c r="DC180">
        <f t="shared" si="120"/>
        <v>1.84</v>
      </c>
      <c r="DD180" t="s">
        <v>3</v>
      </c>
      <c r="DE180" t="s">
        <v>3</v>
      </c>
      <c r="DF180">
        <f t="shared" si="121"/>
        <v>0</v>
      </c>
      <c r="DG180">
        <f t="shared" si="116"/>
        <v>4203.49</v>
      </c>
      <c r="DH180">
        <f t="shared" si="117"/>
        <v>336.59</v>
      </c>
      <c r="DI180">
        <f t="shared" si="90"/>
        <v>0</v>
      </c>
      <c r="DJ180">
        <f t="shared" si="125"/>
        <v>4203.49</v>
      </c>
      <c r="DK180">
        <v>0</v>
      </c>
      <c r="DL180" t="s">
        <v>230</v>
      </c>
      <c r="DM180">
        <v>0</v>
      </c>
      <c r="DN180" t="s">
        <v>225</v>
      </c>
      <c r="DO180">
        <v>14.54</v>
      </c>
    </row>
    <row r="181" spans="1:119" x14ac:dyDescent="0.2">
      <c r="A181">
        <f>ROW(Source!A90)</f>
        <v>90</v>
      </c>
      <c r="B181">
        <v>83376402</v>
      </c>
      <c r="C181">
        <v>83382492</v>
      </c>
      <c r="D181">
        <v>81594261</v>
      </c>
      <c r="E181">
        <v>1</v>
      </c>
      <c r="F181">
        <v>1</v>
      </c>
      <c r="G181">
        <v>1079</v>
      </c>
      <c r="H181">
        <v>2</v>
      </c>
      <c r="I181" t="s">
        <v>240</v>
      </c>
      <c r="J181" t="s">
        <v>241</v>
      </c>
      <c r="K181" t="s">
        <v>242</v>
      </c>
      <c r="L181">
        <v>1368</v>
      </c>
      <c r="N181">
        <v>1011</v>
      </c>
      <c r="O181" t="s">
        <v>229</v>
      </c>
      <c r="P181" t="s">
        <v>229</v>
      </c>
      <c r="Q181">
        <v>1</v>
      </c>
      <c r="W181">
        <v>0</v>
      </c>
      <c r="X181">
        <v>1206141177</v>
      </c>
      <c r="Y181">
        <f t="shared" si="118"/>
        <v>2.3E-2</v>
      </c>
      <c r="AA181">
        <v>0</v>
      </c>
      <c r="AB181">
        <v>131.27000000000001</v>
      </c>
      <c r="AC181">
        <v>13.21</v>
      </c>
      <c r="AD181">
        <v>0</v>
      </c>
      <c r="AE181">
        <v>0</v>
      </c>
      <c r="AF181">
        <v>125.38</v>
      </c>
      <c r="AG181">
        <v>12.62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0.02</v>
      </c>
      <c r="AU181" t="s">
        <v>26</v>
      </c>
      <c r="AV181">
        <v>0</v>
      </c>
      <c r="AW181">
        <v>2</v>
      </c>
      <c r="AX181">
        <v>83382497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ROUND(Y181*Source!I90*DO181,9)</f>
        <v>53.117579999999997</v>
      </c>
      <c r="CX181">
        <f>ROUND(Y181*Source!I90,9)</f>
        <v>4.2089999999999996</v>
      </c>
      <c r="CY181">
        <f t="shared" si="122"/>
        <v>131.27000000000001</v>
      </c>
      <c r="CZ181">
        <f t="shared" si="123"/>
        <v>125.38</v>
      </c>
      <c r="DA181">
        <f t="shared" si="124"/>
        <v>1</v>
      </c>
      <c r="DB181">
        <f t="shared" si="119"/>
        <v>2.8864999999999998</v>
      </c>
      <c r="DC181">
        <f t="shared" si="120"/>
        <v>0.28749999999999998</v>
      </c>
      <c r="DD181" t="s">
        <v>3</v>
      </c>
      <c r="DE181" t="s">
        <v>3</v>
      </c>
      <c r="DF181">
        <f t="shared" si="121"/>
        <v>0</v>
      </c>
      <c r="DG181">
        <f t="shared" si="116"/>
        <v>527.72</v>
      </c>
      <c r="DH181">
        <f t="shared" si="117"/>
        <v>53.12</v>
      </c>
      <c r="DI181">
        <f t="shared" si="90"/>
        <v>0</v>
      </c>
      <c r="DJ181">
        <f t="shared" si="125"/>
        <v>527.72</v>
      </c>
      <c r="DK181">
        <v>0</v>
      </c>
      <c r="DL181" t="s">
        <v>230</v>
      </c>
      <c r="DM181">
        <v>0</v>
      </c>
      <c r="DN181" t="s">
        <v>225</v>
      </c>
      <c r="DO181">
        <v>12.62</v>
      </c>
    </row>
    <row r="182" spans="1:119" x14ac:dyDescent="0.2">
      <c r="A182">
        <f>ROW(Source!A90)</f>
        <v>90</v>
      </c>
      <c r="B182">
        <v>83376402</v>
      </c>
      <c r="C182">
        <v>83382492</v>
      </c>
      <c r="D182">
        <v>81593506</v>
      </c>
      <c r="E182">
        <v>1</v>
      </c>
      <c r="F182">
        <v>1</v>
      </c>
      <c r="G182">
        <v>1079</v>
      </c>
      <c r="H182">
        <v>2</v>
      </c>
      <c r="I182" t="s">
        <v>243</v>
      </c>
      <c r="J182" t="s">
        <v>244</v>
      </c>
      <c r="K182" t="s">
        <v>245</v>
      </c>
      <c r="L182">
        <v>1368</v>
      </c>
      <c r="N182">
        <v>1011</v>
      </c>
      <c r="O182" t="s">
        <v>229</v>
      </c>
      <c r="P182" t="s">
        <v>229</v>
      </c>
      <c r="Q182">
        <v>1</v>
      </c>
      <c r="W182">
        <v>0</v>
      </c>
      <c r="X182">
        <v>1518888019</v>
      </c>
      <c r="Y182">
        <f t="shared" si="118"/>
        <v>0.34499999999999997</v>
      </c>
      <c r="AA182">
        <v>0</v>
      </c>
      <c r="AB182">
        <v>146.57</v>
      </c>
      <c r="AC182">
        <v>15.22</v>
      </c>
      <c r="AD182">
        <v>0</v>
      </c>
      <c r="AE182">
        <v>0</v>
      </c>
      <c r="AF182">
        <v>139.99</v>
      </c>
      <c r="AG182">
        <v>14.54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0.3</v>
      </c>
      <c r="AU182" t="s">
        <v>26</v>
      </c>
      <c r="AV182">
        <v>0</v>
      </c>
      <c r="AW182">
        <v>2</v>
      </c>
      <c r="AX182">
        <v>83382498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ROUND(Y182*Source!I90*DO182,9)</f>
        <v>917.98289999999997</v>
      </c>
      <c r="CX182">
        <f>ROUND(Y182*Source!I90,9)</f>
        <v>63.134999999999998</v>
      </c>
      <c r="CY182">
        <f t="shared" si="122"/>
        <v>146.57</v>
      </c>
      <c r="CZ182">
        <f t="shared" si="123"/>
        <v>139.99</v>
      </c>
      <c r="DA182">
        <f t="shared" si="124"/>
        <v>1</v>
      </c>
      <c r="DB182">
        <f t="shared" si="119"/>
        <v>48.3</v>
      </c>
      <c r="DC182">
        <f t="shared" si="120"/>
        <v>5.0140000000000002</v>
      </c>
      <c r="DD182" t="s">
        <v>3</v>
      </c>
      <c r="DE182" t="s">
        <v>3</v>
      </c>
      <c r="DF182">
        <f t="shared" si="121"/>
        <v>0</v>
      </c>
      <c r="DG182">
        <f t="shared" si="116"/>
        <v>8838.27</v>
      </c>
      <c r="DH182">
        <f t="shared" si="117"/>
        <v>917.98</v>
      </c>
      <c r="DI182">
        <f t="shared" si="90"/>
        <v>0</v>
      </c>
      <c r="DJ182">
        <f t="shared" si="125"/>
        <v>8838.27</v>
      </c>
      <c r="DK182">
        <v>0</v>
      </c>
      <c r="DL182" t="s">
        <v>230</v>
      </c>
      <c r="DM182">
        <v>0</v>
      </c>
      <c r="DN182" t="s">
        <v>225</v>
      </c>
      <c r="DO182">
        <v>14.54</v>
      </c>
    </row>
    <row r="183" spans="1:119" x14ac:dyDescent="0.2">
      <c r="A183">
        <f>ROW(Source!A90)</f>
        <v>90</v>
      </c>
      <c r="B183">
        <v>83376402</v>
      </c>
      <c r="C183">
        <v>83382492</v>
      </c>
      <c r="D183">
        <v>81593648</v>
      </c>
      <c r="E183">
        <v>1</v>
      </c>
      <c r="F183">
        <v>1</v>
      </c>
      <c r="G183">
        <v>1079</v>
      </c>
      <c r="H183">
        <v>2</v>
      </c>
      <c r="I183" t="s">
        <v>246</v>
      </c>
      <c r="J183" t="s">
        <v>247</v>
      </c>
      <c r="K183" t="s">
        <v>248</v>
      </c>
      <c r="L183">
        <v>1368</v>
      </c>
      <c r="N183">
        <v>1011</v>
      </c>
      <c r="O183" t="s">
        <v>229</v>
      </c>
      <c r="P183" t="s">
        <v>229</v>
      </c>
      <c r="Q183">
        <v>1</v>
      </c>
      <c r="W183">
        <v>0</v>
      </c>
      <c r="X183">
        <v>888903284</v>
      </c>
      <c r="Y183">
        <f t="shared" si="118"/>
        <v>0.13799999999999998</v>
      </c>
      <c r="AA183">
        <v>0</v>
      </c>
      <c r="AB183">
        <v>146.97999999999999</v>
      </c>
      <c r="AC183">
        <v>13.21</v>
      </c>
      <c r="AD183">
        <v>0</v>
      </c>
      <c r="AE183">
        <v>0</v>
      </c>
      <c r="AF183">
        <v>140.38</v>
      </c>
      <c r="AG183">
        <v>12.62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0.12</v>
      </c>
      <c r="AU183" t="s">
        <v>26</v>
      </c>
      <c r="AV183">
        <v>0</v>
      </c>
      <c r="AW183">
        <v>2</v>
      </c>
      <c r="AX183">
        <v>83382499</v>
      </c>
      <c r="AY183">
        <v>1</v>
      </c>
      <c r="AZ183">
        <v>2048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ROUND(Y183*Source!I90*DO183,9)</f>
        <v>318.70548000000002</v>
      </c>
      <c r="CX183">
        <f>ROUND(Y183*Source!I90,9)</f>
        <v>25.254000000000001</v>
      </c>
      <c r="CY183">
        <f t="shared" si="122"/>
        <v>146.97999999999999</v>
      </c>
      <c r="CZ183">
        <f t="shared" si="123"/>
        <v>140.38</v>
      </c>
      <c r="DA183">
        <f t="shared" si="124"/>
        <v>1</v>
      </c>
      <c r="DB183">
        <f t="shared" si="119"/>
        <v>19.377500000000001</v>
      </c>
      <c r="DC183">
        <f t="shared" si="120"/>
        <v>1.7364999999999999</v>
      </c>
      <c r="DD183" t="s">
        <v>3</v>
      </c>
      <c r="DE183" t="s">
        <v>3</v>
      </c>
      <c r="DF183">
        <f t="shared" si="121"/>
        <v>0</v>
      </c>
      <c r="DG183">
        <f t="shared" si="116"/>
        <v>3545.16</v>
      </c>
      <c r="DH183">
        <f t="shared" si="117"/>
        <v>318.70999999999998</v>
      </c>
      <c r="DI183">
        <f t="shared" si="90"/>
        <v>0</v>
      </c>
      <c r="DJ183">
        <f t="shared" si="125"/>
        <v>3545.16</v>
      </c>
      <c r="DK183">
        <v>0</v>
      </c>
      <c r="DL183" t="s">
        <v>230</v>
      </c>
      <c r="DM183">
        <v>0</v>
      </c>
      <c r="DN183" t="s">
        <v>225</v>
      </c>
      <c r="DO183">
        <v>12.62</v>
      </c>
    </row>
    <row r="184" spans="1:119" x14ac:dyDescent="0.2">
      <c r="A184">
        <f>ROW(Source!A90)</f>
        <v>90</v>
      </c>
      <c r="B184">
        <v>83376402</v>
      </c>
      <c r="C184">
        <v>83382492</v>
      </c>
      <c r="D184">
        <v>81593763</v>
      </c>
      <c r="E184">
        <v>1</v>
      </c>
      <c r="F184">
        <v>1</v>
      </c>
      <c r="G184">
        <v>1079</v>
      </c>
      <c r="H184">
        <v>2</v>
      </c>
      <c r="I184" t="s">
        <v>249</v>
      </c>
      <c r="J184" t="s">
        <v>250</v>
      </c>
      <c r="K184" t="s">
        <v>251</v>
      </c>
      <c r="L184">
        <v>1368</v>
      </c>
      <c r="N184">
        <v>1011</v>
      </c>
      <c r="O184" t="s">
        <v>229</v>
      </c>
      <c r="P184" t="s">
        <v>229</v>
      </c>
      <c r="Q184">
        <v>1</v>
      </c>
      <c r="W184">
        <v>0</v>
      </c>
      <c r="X184">
        <v>415156986</v>
      </c>
      <c r="Y184">
        <f t="shared" si="118"/>
        <v>1.012</v>
      </c>
      <c r="AA184">
        <v>0</v>
      </c>
      <c r="AB184">
        <v>83.91</v>
      </c>
      <c r="AC184">
        <v>17.73</v>
      </c>
      <c r="AD184">
        <v>0</v>
      </c>
      <c r="AE184">
        <v>0</v>
      </c>
      <c r="AF184">
        <v>80.14</v>
      </c>
      <c r="AG184">
        <v>16.93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0.88</v>
      </c>
      <c r="AU184" t="s">
        <v>26</v>
      </c>
      <c r="AV184">
        <v>0</v>
      </c>
      <c r="AW184">
        <v>2</v>
      </c>
      <c r="AX184">
        <v>83382500</v>
      </c>
      <c r="AY184">
        <v>1</v>
      </c>
      <c r="AZ184">
        <v>0</v>
      </c>
      <c r="BA184">
        <v>194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ROUND(Y184*Source!I90*DO184,9)</f>
        <v>3135.3682800000001</v>
      </c>
      <c r="CX184">
        <f>ROUND(Y184*Source!I90,9)</f>
        <v>185.196</v>
      </c>
      <c r="CY184">
        <f t="shared" si="122"/>
        <v>83.91</v>
      </c>
      <c r="CZ184">
        <f t="shared" si="123"/>
        <v>80.14</v>
      </c>
      <c r="DA184">
        <f t="shared" si="124"/>
        <v>1</v>
      </c>
      <c r="DB184">
        <f t="shared" si="119"/>
        <v>81.097999999999999</v>
      </c>
      <c r="DC184">
        <f t="shared" si="120"/>
        <v>17.135000000000002</v>
      </c>
      <c r="DD184" t="s">
        <v>3</v>
      </c>
      <c r="DE184" t="s">
        <v>3</v>
      </c>
      <c r="DF184">
        <f t="shared" si="121"/>
        <v>0</v>
      </c>
      <c r="DG184">
        <f t="shared" si="116"/>
        <v>14841.61</v>
      </c>
      <c r="DH184">
        <f t="shared" si="117"/>
        <v>3135.37</v>
      </c>
      <c r="DI184">
        <f t="shared" si="90"/>
        <v>0</v>
      </c>
      <c r="DJ184">
        <f t="shared" si="125"/>
        <v>14841.61</v>
      </c>
      <c r="DK184">
        <v>0</v>
      </c>
      <c r="DL184" t="s">
        <v>230</v>
      </c>
      <c r="DM184">
        <v>0</v>
      </c>
      <c r="DN184" t="s">
        <v>225</v>
      </c>
      <c r="DO184">
        <v>16.93</v>
      </c>
    </row>
    <row r="185" spans="1:119" x14ac:dyDescent="0.2">
      <c r="A185">
        <f>ROW(Source!A90)</f>
        <v>90</v>
      </c>
      <c r="B185">
        <v>83376402</v>
      </c>
      <c r="C185">
        <v>83382492</v>
      </c>
      <c r="D185">
        <v>81562911</v>
      </c>
      <c r="E185">
        <v>1</v>
      </c>
      <c r="F185">
        <v>1</v>
      </c>
      <c r="G185">
        <v>1079</v>
      </c>
      <c r="H185">
        <v>3</v>
      </c>
      <c r="I185" t="s">
        <v>252</v>
      </c>
      <c r="J185" t="s">
        <v>253</v>
      </c>
      <c r="K185" t="s">
        <v>254</v>
      </c>
      <c r="L185">
        <v>1348</v>
      </c>
      <c r="N185">
        <v>1009</v>
      </c>
      <c r="O185" t="s">
        <v>255</v>
      </c>
      <c r="P185" t="s">
        <v>255</v>
      </c>
      <c r="Q185">
        <v>1000</v>
      </c>
      <c r="W185">
        <v>0</v>
      </c>
      <c r="X185">
        <v>-1285726803</v>
      </c>
      <c r="Y185">
        <f>AT185</f>
        <v>1.505E-3</v>
      </c>
      <c r="AA185">
        <v>6223.1</v>
      </c>
      <c r="AB185">
        <v>0</v>
      </c>
      <c r="AC185">
        <v>0</v>
      </c>
      <c r="AD185">
        <v>0</v>
      </c>
      <c r="AE185">
        <v>5767.47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1.505E-3</v>
      </c>
      <c r="AU185" t="s">
        <v>3</v>
      </c>
      <c r="AV185">
        <v>0</v>
      </c>
      <c r="AW185">
        <v>2</v>
      </c>
      <c r="AX185">
        <v>83382501</v>
      </c>
      <c r="AY185">
        <v>1</v>
      </c>
      <c r="AZ185">
        <v>0</v>
      </c>
      <c r="BA185">
        <v>195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ROUND(Y185*Source!I90,9)</f>
        <v>0.27541500000000002</v>
      </c>
      <c r="CY185">
        <f>AA185</f>
        <v>6223.1</v>
      </c>
      <c r="CZ185">
        <f>AE185</f>
        <v>5767.47</v>
      </c>
      <c r="DA185">
        <f>AI185</f>
        <v>1</v>
      </c>
      <c r="DB185">
        <f>ROUND(ROUND(AT185*CZ185,2),6)</f>
        <v>8.68</v>
      </c>
      <c r="DC185">
        <f>ROUND(ROUND(AT185*AG185,2),6)</f>
        <v>0</v>
      </c>
      <c r="DD185" t="s">
        <v>3</v>
      </c>
      <c r="DE185" t="s">
        <v>3</v>
      </c>
      <c r="DF185">
        <f t="shared" si="121"/>
        <v>1588.45</v>
      </c>
      <c r="DG185">
        <f t="shared" si="116"/>
        <v>0</v>
      </c>
      <c r="DH185">
        <f t="shared" si="117"/>
        <v>0</v>
      </c>
      <c r="DI185">
        <f t="shared" si="90"/>
        <v>0</v>
      </c>
      <c r="DJ185">
        <f>DF185</f>
        <v>1588.45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ROW(Source!A90)</f>
        <v>90</v>
      </c>
      <c r="B186">
        <v>83376402</v>
      </c>
      <c r="C186">
        <v>83382492</v>
      </c>
      <c r="D186">
        <v>81562276</v>
      </c>
      <c r="E186">
        <v>1</v>
      </c>
      <c r="F186">
        <v>1</v>
      </c>
      <c r="G186">
        <v>1079</v>
      </c>
      <c r="H186">
        <v>3</v>
      </c>
      <c r="I186" t="s">
        <v>256</v>
      </c>
      <c r="J186" t="s">
        <v>257</v>
      </c>
      <c r="K186" t="s">
        <v>258</v>
      </c>
      <c r="L186">
        <v>1339</v>
      </c>
      <c r="N186">
        <v>1007</v>
      </c>
      <c r="O186" t="s">
        <v>259</v>
      </c>
      <c r="P186" t="s">
        <v>259</v>
      </c>
      <c r="Q186">
        <v>1</v>
      </c>
      <c r="W186">
        <v>0</v>
      </c>
      <c r="X186">
        <v>-159086685</v>
      </c>
      <c r="Y186">
        <f>AT186</f>
        <v>1.9</v>
      </c>
      <c r="AA186">
        <v>7.63</v>
      </c>
      <c r="AB186">
        <v>0</v>
      </c>
      <c r="AC186">
        <v>0</v>
      </c>
      <c r="AD186">
        <v>0</v>
      </c>
      <c r="AE186">
        <v>7.07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1.9</v>
      </c>
      <c r="AU186" t="s">
        <v>3</v>
      </c>
      <c r="AV186">
        <v>0</v>
      </c>
      <c r="AW186">
        <v>2</v>
      </c>
      <c r="AX186">
        <v>83382502</v>
      </c>
      <c r="AY186">
        <v>1</v>
      </c>
      <c r="AZ186">
        <v>0</v>
      </c>
      <c r="BA186">
        <v>196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ROUND(Y186*Source!I90,9)</f>
        <v>347.7</v>
      </c>
      <c r="CY186">
        <f>AA186</f>
        <v>7.63</v>
      </c>
      <c r="CZ186">
        <f>AE186</f>
        <v>7.07</v>
      </c>
      <c r="DA186">
        <f>AI186</f>
        <v>1</v>
      </c>
      <c r="DB186">
        <f>ROUND(ROUND(AT186*CZ186,2),6)</f>
        <v>13.43</v>
      </c>
      <c r="DC186">
        <f>ROUND(ROUND(AT186*AG186,2),6)</f>
        <v>0</v>
      </c>
      <c r="DD186" t="s">
        <v>3</v>
      </c>
      <c r="DE186" t="s">
        <v>3</v>
      </c>
      <c r="DF186">
        <f t="shared" si="121"/>
        <v>2458.2399999999998</v>
      </c>
      <c r="DG186">
        <f t="shared" si="116"/>
        <v>0</v>
      </c>
      <c r="DH186">
        <f t="shared" si="117"/>
        <v>0</v>
      </c>
      <c r="DI186">
        <f t="shared" si="90"/>
        <v>0</v>
      </c>
      <c r="DJ186">
        <f>DF186</f>
        <v>2458.2399999999998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ROW(Source!A90)</f>
        <v>90</v>
      </c>
      <c r="B187">
        <v>83376402</v>
      </c>
      <c r="C187">
        <v>83382492</v>
      </c>
      <c r="D187">
        <v>81563527</v>
      </c>
      <c r="E187">
        <v>1</v>
      </c>
      <c r="F187">
        <v>1</v>
      </c>
      <c r="G187">
        <v>1079</v>
      </c>
      <c r="H187">
        <v>3</v>
      </c>
      <c r="I187" t="s">
        <v>46</v>
      </c>
      <c r="J187" t="s">
        <v>49</v>
      </c>
      <c r="K187" t="s">
        <v>47</v>
      </c>
      <c r="L187">
        <v>1346</v>
      </c>
      <c r="N187">
        <v>1009</v>
      </c>
      <c r="O187" t="s">
        <v>48</v>
      </c>
      <c r="P187" t="s">
        <v>48</v>
      </c>
      <c r="Q187">
        <v>1</v>
      </c>
      <c r="W187">
        <v>0</v>
      </c>
      <c r="X187">
        <v>-1257485268</v>
      </c>
      <c r="Y187">
        <f>AT187</f>
        <v>116.8</v>
      </c>
      <c r="AA187">
        <v>12.19</v>
      </c>
      <c r="AB187">
        <v>0</v>
      </c>
      <c r="AC187">
        <v>0</v>
      </c>
      <c r="AD187">
        <v>0</v>
      </c>
      <c r="AE187">
        <v>11.3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116.8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ROUND(Y187*Source!I90,9)</f>
        <v>21374.400000000001</v>
      </c>
      <c r="CY187">
        <f>AA187</f>
        <v>12.19</v>
      </c>
      <c r="CZ187">
        <f>AE187</f>
        <v>11.3</v>
      </c>
      <c r="DA187">
        <f>AI187</f>
        <v>1</v>
      </c>
      <c r="DB187">
        <f>ROUND(ROUND(AT187*CZ187,2),6)</f>
        <v>1319.84</v>
      </c>
      <c r="DC187">
        <f>ROUND(ROUND(AT187*AG187,2),6)</f>
        <v>0</v>
      </c>
      <c r="DD187" t="s">
        <v>3</v>
      </c>
      <c r="DE187" t="s">
        <v>3</v>
      </c>
      <c r="DF187">
        <f t="shared" si="121"/>
        <v>241530.72</v>
      </c>
      <c r="DG187">
        <f t="shared" si="116"/>
        <v>0</v>
      </c>
      <c r="DH187">
        <f t="shared" si="117"/>
        <v>0</v>
      </c>
      <c r="DI187">
        <f t="shared" si="90"/>
        <v>0</v>
      </c>
      <c r="DJ187">
        <f>DF187</f>
        <v>241530.72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ROW(Source!A90)</f>
        <v>90</v>
      </c>
      <c r="B188">
        <v>83376402</v>
      </c>
      <c r="C188">
        <v>83382492</v>
      </c>
      <c r="D188">
        <v>81564305</v>
      </c>
      <c r="E188">
        <v>1</v>
      </c>
      <c r="F188">
        <v>1</v>
      </c>
      <c r="G188">
        <v>1079</v>
      </c>
      <c r="H188">
        <v>3</v>
      </c>
      <c r="I188" t="s">
        <v>260</v>
      </c>
      <c r="J188" t="s">
        <v>261</v>
      </c>
      <c r="K188" t="s">
        <v>262</v>
      </c>
      <c r="L188">
        <v>1346</v>
      </c>
      <c r="N188">
        <v>1009</v>
      </c>
      <c r="O188" t="s">
        <v>48</v>
      </c>
      <c r="P188" t="s">
        <v>48</v>
      </c>
      <c r="Q188">
        <v>1</v>
      </c>
      <c r="W188">
        <v>0</v>
      </c>
      <c r="X188">
        <v>1648040167</v>
      </c>
      <c r="Y188">
        <f>AT188</f>
        <v>4.3200000000000002E-2</v>
      </c>
      <c r="AA188">
        <v>8.06</v>
      </c>
      <c r="AB188">
        <v>0</v>
      </c>
      <c r="AC188">
        <v>0</v>
      </c>
      <c r="AD188">
        <v>0</v>
      </c>
      <c r="AE188">
        <v>7.47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4.3200000000000002E-2</v>
      </c>
      <c r="AU188" t="s">
        <v>3</v>
      </c>
      <c r="AV188">
        <v>0</v>
      </c>
      <c r="AW188">
        <v>2</v>
      </c>
      <c r="AX188">
        <v>83382503</v>
      </c>
      <c r="AY188">
        <v>1</v>
      </c>
      <c r="AZ188">
        <v>0</v>
      </c>
      <c r="BA188">
        <v>197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ROUND(Y188*Source!I90,9)</f>
        <v>7.9055999999999997</v>
      </c>
      <c r="CY188">
        <f>AA188</f>
        <v>8.06</v>
      </c>
      <c r="CZ188">
        <f>AE188</f>
        <v>7.47</v>
      </c>
      <c r="DA188">
        <f>AI188</f>
        <v>1</v>
      </c>
      <c r="DB188">
        <f>ROUND(ROUND(AT188*CZ188,2),6)</f>
        <v>0.32</v>
      </c>
      <c r="DC188">
        <f>ROUND(ROUND(AT188*AG188,2),6)</f>
        <v>0</v>
      </c>
      <c r="DD188" t="s">
        <v>3</v>
      </c>
      <c r="DE188" t="s">
        <v>3</v>
      </c>
      <c r="DF188">
        <f t="shared" si="121"/>
        <v>59.05</v>
      </c>
      <c r="DG188">
        <f t="shared" si="116"/>
        <v>0</v>
      </c>
      <c r="DH188">
        <f t="shared" si="117"/>
        <v>0</v>
      </c>
      <c r="DI188">
        <f t="shared" si="90"/>
        <v>0</v>
      </c>
      <c r="DJ188">
        <f>DF188</f>
        <v>59.05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ROW(Source!A90)</f>
        <v>90</v>
      </c>
      <c r="B189">
        <v>83376402</v>
      </c>
      <c r="C189">
        <v>83382492</v>
      </c>
      <c r="D189">
        <v>81564566</v>
      </c>
      <c r="E189">
        <v>1</v>
      </c>
      <c r="F189">
        <v>1</v>
      </c>
      <c r="G189">
        <v>1079</v>
      </c>
      <c r="H189">
        <v>3</v>
      </c>
      <c r="I189" t="s">
        <v>55</v>
      </c>
      <c r="J189" t="s">
        <v>57</v>
      </c>
      <c r="K189" t="s">
        <v>339</v>
      </c>
      <c r="L189">
        <v>1296</v>
      </c>
      <c r="N189">
        <v>1002</v>
      </c>
      <c r="O189" t="s">
        <v>56</v>
      </c>
      <c r="P189" t="s">
        <v>56</v>
      </c>
      <c r="Q189">
        <v>1</v>
      </c>
      <c r="W189">
        <v>0</v>
      </c>
      <c r="X189">
        <v>38055594</v>
      </c>
      <c r="Y189">
        <f>AT189</f>
        <v>6.27</v>
      </c>
      <c r="AA189">
        <v>102.89</v>
      </c>
      <c r="AB189">
        <v>0</v>
      </c>
      <c r="AC189">
        <v>0</v>
      </c>
      <c r="AD189">
        <v>0</v>
      </c>
      <c r="AE189">
        <v>95.36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6.27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ROUND(Y189*Source!I90,9)</f>
        <v>1147.4100000000001</v>
      </c>
      <c r="CY189">
        <f>AA189</f>
        <v>102.89</v>
      </c>
      <c r="CZ189">
        <f>AE189</f>
        <v>95.36</v>
      </c>
      <c r="DA189">
        <f>AI189</f>
        <v>1</v>
      </c>
      <c r="DB189">
        <f>ROUND(ROUND(AT189*CZ189,2),6)</f>
        <v>597.91</v>
      </c>
      <c r="DC189">
        <f>ROUND(ROUND(AT189*AG189,2),6)</f>
        <v>0</v>
      </c>
      <c r="DD189" t="s">
        <v>3</v>
      </c>
      <c r="DE189" t="s">
        <v>3</v>
      </c>
      <c r="DF189">
        <f t="shared" si="121"/>
        <v>109417.02</v>
      </c>
      <c r="DG189">
        <f t="shared" si="116"/>
        <v>0</v>
      </c>
      <c r="DH189">
        <f t="shared" si="117"/>
        <v>0</v>
      </c>
      <c r="DI189">
        <f t="shared" si="90"/>
        <v>0</v>
      </c>
      <c r="DJ189">
        <f>DF189</f>
        <v>109417.02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ROW(Source!A91)</f>
        <v>91</v>
      </c>
      <c r="B190">
        <v>83376404</v>
      </c>
      <c r="C190">
        <v>83382492</v>
      </c>
      <c r="D190">
        <v>81523545</v>
      </c>
      <c r="E190">
        <v>1079</v>
      </c>
      <c r="F190">
        <v>1</v>
      </c>
      <c r="G190">
        <v>1079</v>
      </c>
      <c r="H190">
        <v>1</v>
      </c>
      <c r="I190" t="s">
        <v>223</v>
      </c>
      <c r="J190" t="s">
        <v>3</v>
      </c>
      <c r="K190" t="s">
        <v>224</v>
      </c>
      <c r="L190">
        <v>1191</v>
      </c>
      <c r="N190">
        <v>1013</v>
      </c>
      <c r="O190" t="s">
        <v>225</v>
      </c>
      <c r="P190" t="s">
        <v>225</v>
      </c>
      <c r="Q190">
        <v>1</v>
      </c>
      <c r="W190">
        <v>0</v>
      </c>
      <c r="X190">
        <v>476480486</v>
      </c>
      <c r="Y190">
        <f t="shared" ref="Y190:Y197" si="126">(AT190*1.15)</f>
        <v>2.3919999999999999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2.08</v>
      </c>
      <c r="AU190" t="s">
        <v>26</v>
      </c>
      <c r="AV190">
        <v>1</v>
      </c>
      <c r="AW190">
        <v>2</v>
      </c>
      <c r="AX190">
        <v>83382493</v>
      </c>
      <c r="AY190">
        <v>1</v>
      </c>
      <c r="AZ190">
        <v>0</v>
      </c>
      <c r="BA190">
        <v>201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ROUND(AT190*Source!I91*AH190*AL190,2)</f>
        <v>0</v>
      </c>
      <c r="CV190">
        <f>ROUND(Y190*Source!I91,9)</f>
        <v>437.73599999999999</v>
      </c>
      <c r="CW190">
        <v>0</v>
      </c>
      <c r="CX190">
        <f>ROUND(Y190*Source!I91,9)</f>
        <v>437.73599999999999</v>
      </c>
      <c r="CY190">
        <f>AD190</f>
        <v>0</v>
      </c>
      <c r="CZ190">
        <f>AH190</f>
        <v>0</v>
      </c>
      <c r="DA190">
        <f>AL190</f>
        <v>1</v>
      </c>
      <c r="DB190">
        <f t="shared" ref="DB190:DB197" si="127">ROUND((ROUND(AT190*CZ190,2)*1.15),6)</f>
        <v>0</v>
      </c>
      <c r="DC190">
        <f t="shared" ref="DC190:DC197" si="128">ROUND((ROUND(AT190*AG190,2)*1.15),6)</f>
        <v>0</v>
      </c>
      <c r="DD190" t="s">
        <v>3</v>
      </c>
      <c r="DE190" t="s">
        <v>3</v>
      </c>
      <c r="DF190">
        <f t="shared" si="121"/>
        <v>0</v>
      </c>
      <c r="DG190">
        <f t="shared" si="116"/>
        <v>0</v>
      </c>
      <c r="DH190">
        <f t="shared" si="117"/>
        <v>0</v>
      </c>
      <c r="DI190">
        <f t="shared" si="9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ROW(Source!A91)</f>
        <v>91</v>
      </c>
      <c r="B191">
        <v>83376404</v>
      </c>
      <c r="C191">
        <v>83382492</v>
      </c>
      <c r="D191">
        <v>81593907</v>
      </c>
      <c r="E191">
        <v>1</v>
      </c>
      <c r="F191">
        <v>1</v>
      </c>
      <c r="G191">
        <v>1079</v>
      </c>
      <c r="H191">
        <v>2</v>
      </c>
      <c r="I191" t="s">
        <v>234</v>
      </c>
      <c r="J191" t="s">
        <v>235</v>
      </c>
      <c r="K191" t="s">
        <v>236</v>
      </c>
      <c r="L191">
        <v>1368</v>
      </c>
      <c r="N191">
        <v>1011</v>
      </c>
      <c r="O191" t="s">
        <v>229</v>
      </c>
      <c r="P191" t="s">
        <v>229</v>
      </c>
      <c r="Q191">
        <v>1</v>
      </c>
      <c r="W191">
        <v>0</v>
      </c>
      <c r="X191">
        <v>-1659820</v>
      </c>
      <c r="Y191">
        <f t="shared" si="126"/>
        <v>0.13799999999999998</v>
      </c>
      <c r="AA191">
        <v>0</v>
      </c>
      <c r="AB191">
        <v>320.73</v>
      </c>
      <c r="AC191">
        <v>196.43</v>
      </c>
      <c r="AD191">
        <v>0</v>
      </c>
      <c r="AE191">
        <v>0</v>
      </c>
      <c r="AF191">
        <v>12.98</v>
      </c>
      <c r="AG191">
        <v>3.37</v>
      </c>
      <c r="AH191">
        <v>0</v>
      </c>
      <c r="AI191">
        <v>1</v>
      </c>
      <c r="AJ191">
        <v>23.6</v>
      </c>
      <c r="AK191">
        <v>55.67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0.12</v>
      </c>
      <c r="AU191" t="s">
        <v>26</v>
      </c>
      <c r="AV191">
        <v>0</v>
      </c>
      <c r="AW191">
        <v>2</v>
      </c>
      <c r="AX191">
        <v>83382494</v>
      </c>
      <c r="AY191">
        <v>1</v>
      </c>
      <c r="AZ191">
        <v>2048</v>
      </c>
      <c r="BA191">
        <v>202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ROUND(Y191*Source!I91*DO191,9)</f>
        <v>85.105980000000002</v>
      </c>
      <c r="CX191">
        <f>ROUND(Y191*Source!I91,9)</f>
        <v>25.254000000000001</v>
      </c>
      <c r="CY191">
        <f t="shared" ref="CY191:CY197" si="129">AB191</f>
        <v>320.73</v>
      </c>
      <c r="CZ191">
        <f t="shared" ref="CZ191:CZ197" si="130">AF191</f>
        <v>12.98</v>
      </c>
      <c r="DA191">
        <f t="shared" ref="DA191:DA197" si="131">AJ191</f>
        <v>23.6</v>
      </c>
      <c r="DB191">
        <f t="shared" si="127"/>
        <v>1.794</v>
      </c>
      <c r="DC191">
        <f t="shared" si="128"/>
        <v>0.46</v>
      </c>
      <c r="DD191" t="s">
        <v>3</v>
      </c>
      <c r="DE191" t="s">
        <v>3</v>
      </c>
      <c r="DF191">
        <f t="shared" si="121"/>
        <v>0</v>
      </c>
      <c r="DG191">
        <f t="shared" ref="DG191:DG197" si="132">ROUND(ROUND(AF191*AJ191,2)*CX191,2)</f>
        <v>7736.06</v>
      </c>
      <c r="DH191">
        <f t="shared" ref="DH191:DH197" si="133">ROUND(ROUND(AG191*AK191,2)*CX191,2)</f>
        <v>4737.8999999999996</v>
      </c>
      <c r="DI191">
        <f t="shared" si="90"/>
        <v>0</v>
      </c>
      <c r="DJ191">
        <f t="shared" ref="DJ191:DJ197" si="134">DG191</f>
        <v>7736.06</v>
      </c>
      <c r="DK191">
        <v>0</v>
      </c>
      <c r="DL191" t="s">
        <v>230</v>
      </c>
      <c r="DM191">
        <v>0</v>
      </c>
      <c r="DN191" t="s">
        <v>225</v>
      </c>
      <c r="DO191">
        <v>3.37</v>
      </c>
    </row>
    <row r="192" spans="1:119" x14ac:dyDescent="0.2">
      <c r="A192">
        <f>ROW(Source!A91)</f>
        <v>91</v>
      </c>
      <c r="B192">
        <v>83376404</v>
      </c>
      <c r="C192">
        <v>83382492</v>
      </c>
      <c r="D192">
        <v>81594211</v>
      </c>
      <c r="E192">
        <v>1</v>
      </c>
      <c r="F192">
        <v>1</v>
      </c>
      <c r="G192">
        <v>1079</v>
      </c>
      <c r="H192">
        <v>2</v>
      </c>
      <c r="I192" t="s">
        <v>226</v>
      </c>
      <c r="J192" t="s">
        <v>227</v>
      </c>
      <c r="K192" t="s">
        <v>228</v>
      </c>
      <c r="L192">
        <v>1368</v>
      </c>
      <c r="N192">
        <v>1011</v>
      </c>
      <c r="O192" t="s">
        <v>229</v>
      </c>
      <c r="P192" t="s">
        <v>229</v>
      </c>
      <c r="Q192">
        <v>1</v>
      </c>
      <c r="W192">
        <v>0</v>
      </c>
      <c r="X192">
        <v>942773185</v>
      </c>
      <c r="Y192">
        <f t="shared" si="126"/>
        <v>1.012</v>
      </c>
      <c r="AA192">
        <v>0</v>
      </c>
      <c r="AB192">
        <v>21703.68</v>
      </c>
      <c r="AC192">
        <v>2269.6799999999998</v>
      </c>
      <c r="AD192">
        <v>0</v>
      </c>
      <c r="AE192">
        <v>0</v>
      </c>
      <c r="AF192">
        <v>1972.35</v>
      </c>
      <c r="AG192">
        <v>38.94</v>
      </c>
      <c r="AH192">
        <v>0</v>
      </c>
      <c r="AI192">
        <v>1</v>
      </c>
      <c r="AJ192">
        <v>10.51</v>
      </c>
      <c r="AK192">
        <v>55.67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0.88</v>
      </c>
      <c r="AU192" t="s">
        <v>26</v>
      </c>
      <c r="AV192">
        <v>0</v>
      </c>
      <c r="AW192">
        <v>2</v>
      </c>
      <c r="AX192">
        <v>83382495</v>
      </c>
      <c r="AY192">
        <v>1</v>
      </c>
      <c r="AZ192">
        <v>0</v>
      </c>
      <c r="BA192">
        <v>203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ROUND(Y192*Source!I91*DO192,9)</f>
        <v>7211.5322399999995</v>
      </c>
      <c r="CX192">
        <f>ROUND(Y192*Source!I91,9)</f>
        <v>185.196</v>
      </c>
      <c r="CY192">
        <f t="shared" si="129"/>
        <v>21703.68</v>
      </c>
      <c r="CZ192">
        <f t="shared" si="130"/>
        <v>1972.35</v>
      </c>
      <c r="DA192">
        <f t="shared" si="131"/>
        <v>10.51</v>
      </c>
      <c r="DB192">
        <f t="shared" si="127"/>
        <v>1996.0205000000001</v>
      </c>
      <c r="DC192">
        <f t="shared" si="128"/>
        <v>39.410499999999999</v>
      </c>
      <c r="DD192" t="s">
        <v>3</v>
      </c>
      <c r="DE192" t="s">
        <v>3</v>
      </c>
      <c r="DF192">
        <f t="shared" si="121"/>
        <v>0</v>
      </c>
      <c r="DG192">
        <f t="shared" si="132"/>
        <v>3839001.96</v>
      </c>
      <c r="DH192">
        <f t="shared" si="133"/>
        <v>401466.04</v>
      </c>
      <c r="DI192">
        <f t="shared" si="90"/>
        <v>0</v>
      </c>
      <c r="DJ192">
        <f t="shared" si="134"/>
        <v>3839001.96</v>
      </c>
      <c r="DK192">
        <v>0</v>
      </c>
      <c r="DL192" t="s">
        <v>230</v>
      </c>
      <c r="DM192">
        <v>0</v>
      </c>
      <c r="DN192" t="s">
        <v>225</v>
      </c>
      <c r="DO192">
        <v>38.94</v>
      </c>
    </row>
    <row r="193" spans="1:119" x14ac:dyDescent="0.2">
      <c r="A193">
        <f>ROW(Source!A91)</f>
        <v>91</v>
      </c>
      <c r="B193">
        <v>83376404</v>
      </c>
      <c r="C193">
        <v>83382492</v>
      </c>
      <c r="D193">
        <v>81594108</v>
      </c>
      <c r="E193">
        <v>1</v>
      </c>
      <c r="F193">
        <v>1</v>
      </c>
      <c r="G193">
        <v>1079</v>
      </c>
      <c r="H193">
        <v>2</v>
      </c>
      <c r="I193" t="s">
        <v>237</v>
      </c>
      <c r="J193" t="s">
        <v>238</v>
      </c>
      <c r="K193" t="s">
        <v>239</v>
      </c>
      <c r="L193">
        <v>1368</v>
      </c>
      <c r="N193">
        <v>1011</v>
      </c>
      <c r="O193" t="s">
        <v>229</v>
      </c>
      <c r="P193" t="s">
        <v>229</v>
      </c>
      <c r="Q193">
        <v>1</v>
      </c>
      <c r="W193">
        <v>0</v>
      </c>
      <c r="X193">
        <v>-65216743</v>
      </c>
      <c r="Y193">
        <f t="shared" si="126"/>
        <v>0.1265</v>
      </c>
      <c r="AA193">
        <v>0</v>
      </c>
      <c r="AB193">
        <v>2598.86</v>
      </c>
      <c r="AC193">
        <v>847.49</v>
      </c>
      <c r="AD193">
        <v>0</v>
      </c>
      <c r="AE193">
        <v>0</v>
      </c>
      <c r="AF193">
        <v>181.58</v>
      </c>
      <c r="AG193">
        <v>14.54</v>
      </c>
      <c r="AH193">
        <v>0</v>
      </c>
      <c r="AI193">
        <v>1</v>
      </c>
      <c r="AJ193">
        <v>13.67</v>
      </c>
      <c r="AK193">
        <v>55.67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0.11</v>
      </c>
      <c r="AU193" t="s">
        <v>26</v>
      </c>
      <c r="AV193">
        <v>0</v>
      </c>
      <c r="AW193">
        <v>2</v>
      </c>
      <c r="AX193">
        <v>83382496</v>
      </c>
      <c r="AY193">
        <v>1</v>
      </c>
      <c r="AZ193">
        <v>0</v>
      </c>
      <c r="BA193">
        <v>204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ROUND(Y193*Source!I91*DO193,9)</f>
        <v>336.59372999999999</v>
      </c>
      <c r="CX193">
        <f>ROUND(Y193*Source!I91,9)</f>
        <v>23.1495</v>
      </c>
      <c r="CY193">
        <f t="shared" si="129"/>
        <v>2598.86</v>
      </c>
      <c r="CZ193">
        <f t="shared" si="130"/>
        <v>181.58</v>
      </c>
      <c r="DA193">
        <f t="shared" si="131"/>
        <v>13.67</v>
      </c>
      <c r="DB193">
        <f t="shared" si="127"/>
        <v>22.965499999999999</v>
      </c>
      <c r="DC193">
        <f t="shared" si="128"/>
        <v>1.84</v>
      </c>
      <c r="DD193" t="s">
        <v>3</v>
      </c>
      <c r="DE193" t="s">
        <v>3</v>
      </c>
      <c r="DF193">
        <f t="shared" si="121"/>
        <v>0</v>
      </c>
      <c r="DG193">
        <f t="shared" si="132"/>
        <v>57461.69</v>
      </c>
      <c r="DH193">
        <f t="shared" si="133"/>
        <v>18738.13</v>
      </c>
      <c r="DI193">
        <f t="shared" ref="DI193:DI256" si="135">ROUND(ROUND(AH193,2)*CX193,2)</f>
        <v>0</v>
      </c>
      <c r="DJ193">
        <f t="shared" si="134"/>
        <v>57461.69</v>
      </c>
      <c r="DK193">
        <v>0</v>
      </c>
      <c r="DL193" t="s">
        <v>230</v>
      </c>
      <c r="DM193">
        <v>0</v>
      </c>
      <c r="DN193" t="s">
        <v>225</v>
      </c>
      <c r="DO193">
        <v>14.54</v>
      </c>
    </row>
    <row r="194" spans="1:119" x14ac:dyDescent="0.2">
      <c r="A194">
        <f>ROW(Source!A91)</f>
        <v>91</v>
      </c>
      <c r="B194">
        <v>83376404</v>
      </c>
      <c r="C194">
        <v>83382492</v>
      </c>
      <c r="D194">
        <v>81594261</v>
      </c>
      <c r="E194">
        <v>1</v>
      </c>
      <c r="F194">
        <v>1</v>
      </c>
      <c r="G194">
        <v>1079</v>
      </c>
      <c r="H194">
        <v>2</v>
      </c>
      <c r="I194" t="s">
        <v>240</v>
      </c>
      <c r="J194" t="s">
        <v>241</v>
      </c>
      <c r="K194" t="s">
        <v>242</v>
      </c>
      <c r="L194">
        <v>1368</v>
      </c>
      <c r="N194">
        <v>1011</v>
      </c>
      <c r="O194" t="s">
        <v>229</v>
      </c>
      <c r="P194" t="s">
        <v>229</v>
      </c>
      <c r="Q194">
        <v>1</v>
      </c>
      <c r="W194">
        <v>0</v>
      </c>
      <c r="X194">
        <v>1206141177</v>
      </c>
      <c r="Y194">
        <f t="shared" si="126"/>
        <v>2.3E-2</v>
      </c>
      <c r="AA194">
        <v>0</v>
      </c>
      <c r="AB194">
        <v>1891.64</v>
      </c>
      <c r="AC194">
        <v>735.58</v>
      </c>
      <c r="AD194">
        <v>0</v>
      </c>
      <c r="AE194">
        <v>0</v>
      </c>
      <c r="AF194">
        <v>125.38</v>
      </c>
      <c r="AG194">
        <v>12.62</v>
      </c>
      <c r="AH194">
        <v>0</v>
      </c>
      <c r="AI194">
        <v>1</v>
      </c>
      <c r="AJ194">
        <v>14.41</v>
      </c>
      <c r="AK194">
        <v>55.67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0.02</v>
      </c>
      <c r="AU194" t="s">
        <v>26</v>
      </c>
      <c r="AV194">
        <v>0</v>
      </c>
      <c r="AW194">
        <v>2</v>
      </c>
      <c r="AX194">
        <v>83382497</v>
      </c>
      <c r="AY194">
        <v>1</v>
      </c>
      <c r="AZ194">
        <v>0</v>
      </c>
      <c r="BA194">
        <v>205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ROUND(Y194*Source!I91*DO194,9)</f>
        <v>53.117579999999997</v>
      </c>
      <c r="CX194">
        <f>ROUND(Y194*Source!I91,9)</f>
        <v>4.2089999999999996</v>
      </c>
      <c r="CY194">
        <f t="shared" si="129"/>
        <v>1891.64</v>
      </c>
      <c r="CZ194">
        <f t="shared" si="130"/>
        <v>125.38</v>
      </c>
      <c r="DA194">
        <f t="shared" si="131"/>
        <v>14.41</v>
      </c>
      <c r="DB194">
        <f t="shared" si="127"/>
        <v>2.8864999999999998</v>
      </c>
      <c r="DC194">
        <f t="shared" si="128"/>
        <v>0.28749999999999998</v>
      </c>
      <c r="DD194" t="s">
        <v>3</v>
      </c>
      <c r="DE194" t="s">
        <v>3</v>
      </c>
      <c r="DF194">
        <f t="shared" si="121"/>
        <v>0</v>
      </c>
      <c r="DG194">
        <f t="shared" si="132"/>
        <v>7604.53</v>
      </c>
      <c r="DH194">
        <f t="shared" si="133"/>
        <v>2957.08</v>
      </c>
      <c r="DI194">
        <f t="shared" si="135"/>
        <v>0</v>
      </c>
      <c r="DJ194">
        <f t="shared" si="134"/>
        <v>7604.53</v>
      </c>
      <c r="DK194">
        <v>0</v>
      </c>
      <c r="DL194" t="s">
        <v>230</v>
      </c>
      <c r="DM194">
        <v>0</v>
      </c>
      <c r="DN194" t="s">
        <v>225</v>
      </c>
      <c r="DO194">
        <v>12.62</v>
      </c>
    </row>
    <row r="195" spans="1:119" x14ac:dyDescent="0.2">
      <c r="A195">
        <f>ROW(Source!A91)</f>
        <v>91</v>
      </c>
      <c r="B195">
        <v>83376404</v>
      </c>
      <c r="C195">
        <v>83382492</v>
      </c>
      <c r="D195">
        <v>81593506</v>
      </c>
      <c r="E195">
        <v>1</v>
      </c>
      <c r="F195">
        <v>1</v>
      </c>
      <c r="G195">
        <v>1079</v>
      </c>
      <c r="H195">
        <v>2</v>
      </c>
      <c r="I195" t="s">
        <v>243</v>
      </c>
      <c r="J195" t="s">
        <v>244</v>
      </c>
      <c r="K195" t="s">
        <v>245</v>
      </c>
      <c r="L195">
        <v>1368</v>
      </c>
      <c r="N195">
        <v>1011</v>
      </c>
      <c r="O195" t="s">
        <v>229</v>
      </c>
      <c r="P195" t="s">
        <v>229</v>
      </c>
      <c r="Q195">
        <v>1</v>
      </c>
      <c r="W195">
        <v>0</v>
      </c>
      <c r="X195">
        <v>1518888019</v>
      </c>
      <c r="Y195">
        <f t="shared" si="126"/>
        <v>0.34499999999999997</v>
      </c>
      <c r="AA195">
        <v>0</v>
      </c>
      <c r="AB195">
        <v>2201.4699999999998</v>
      </c>
      <c r="AC195">
        <v>847.49</v>
      </c>
      <c r="AD195">
        <v>0</v>
      </c>
      <c r="AE195">
        <v>0</v>
      </c>
      <c r="AF195">
        <v>139.99</v>
      </c>
      <c r="AG195">
        <v>14.54</v>
      </c>
      <c r="AH195">
        <v>0</v>
      </c>
      <c r="AI195">
        <v>1</v>
      </c>
      <c r="AJ195">
        <v>15.02</v>
      </c>
      <c r="AK195">
        <v>55.67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0.3</v>
      </c>
      <c r="AU195" t="s">
        <v>26</v>
      </c>
      <c r="AV195">
        <v>0</v>
      </c>
      <c r="AW195">
        <v>2</v>
      </c>
      <c r="AX195">
        <v>83382498</v>
      </c>
      <c r="AY195">
        <v>1</v>
      </c>
      <c r="AZ195">
        <v>0</v>
      </c>
      <c r="BA195">
        <v>206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ROUND(Y195*Source!I91*DO195,9)</f>
        <v>917.98289999999997</v>
      </c>
      <c r="CX195">
        <f>ROUND(Y195*Source!I91,9)</f>
        <v>63.134999999999998</v>
      </c>
      <c r="CY195">
        <f t="shared" si="129"/>
        <v>2201.4699999999998</v>
      </c>
      <c r="CZ195">
        <f t="shared" si="130"/>
        <v>139.99</v>
      </c>
      <c r="DA195">
        <f t="shared" si="131"/>
        <v>15.02</v>
      </c>
      <c r="DB195">
        <f t="shared" si="127"/>
        <v>48.3</v>
      </c>
      <c r="DC195">
        <f t="shared" si="128"/>
        <v>5.0140000000000002</v>
      </c>
      <c r="DD195" t="s">
        <v>3</v>
      </c>
      <c r="DE195" t="s">
        <v>3</v>
      </c>
      <c r="DF195">
        <f t="shared" si="121"/>
        <v>0</v>
      </c>
      <c r="DG195">
        <f t="shared" si="132"/>
        <v>132750.81</v>
      </c>
      <c r="DH195">
        <f t="shared" si="133"/>
        <v>51103.99</v>
      </c>
      <c r="DI195">
        <f t="shared" si="135"/>
        <v>0</v>
      </c>
      <c r="DJ195">
        <f t="shared" si="134"/>
        <v>132750.81</v>
      </c>
      <c r="DK195">
        <v>0</v>
      </c>
      <c r="DL195" t="s">
        <v>230</v>
      </c>
      <c r="DM195">
        <v>0</v>
      </c>
      <c r="DN195" t="s">
        <v>225</v>
      </c>
      <c r="DO195">
        <v>14.54</v>
      </c>
    </row>
    <row r="196" spans="1:119" x14ac:dyDescent="0.2">
      <c r="A196">
        <f>ROW(Source!A91)</f>
        <v>91</v>
      </c>
      <c r="B196">
        <v>83376404</v>
      </c>
      <c r="C196">
        <v>83382492</v>
      </c>
      <c r="D196">
        <v>81593648</v>
      </c>
      <c r="E196">
        <v>1</v>
      </c>
      <c r="F196">
        <v>1</v>
      </c>
      <c r="G196">
        <v>1079</v>
      </c>
      <c r="H196">
        <v>2</v>
      </c>
      <c r="I196" t="s">
        <v>246</v>
      </c>
      <c r="J196" t="s">
        <v>247</v>
      </c>
      <c r="K196" t="s">
        <v>248</v>
      </c>
      <c r="L196">
        <v>1368</v>
      </c>
      <c r="N196">
        <v>1011</v>
      </c>
      <c r="O196" t="s">
        <v>229</v>
      </c>
      <c r="P196" t="s">
        <v>229</v>
      </c>
      <c r="Q196">
        <v>1</v>
      </c>
      <c r="W196">
        <v>0</v>
      </c>
      <c r="X196">
        <v>888903284</v>
      </c>
      <c r="Y196">
        <f t="shared" si="126"/>
        <v>0.13799999999999998</v>
      </c>
      <c r="AA196">
        <v>0</v>
      </c>
      <c r="AB196">
        <v>2084.15</v>
      </c>
      <c r="AC196">
        <v>735.58</v>
      </c>
      <c r="AD196">
        <v>0</v>
      </c>
      <c r="AE196">
        <v>0</v>
      </c>
      <c r="AF196">
        <v>140.38</v>
      </c>
      <c r="AG196">
        <v>12.62</v>
      </c>
      <c r="AH196">
        <v>0</v>
      </c>
      <c r="AI196">
        <v>1</v>
      </c>
      <c r="AJ196">
        <v>14.18</v>
      </c>
      <c r="AK196">
        <v>55.67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0.12</v>
      </c>
      <c r="AU196" t="s">
        <v>26</v>
      </c>
      <c r="AV196">
        <v>0</v>
      </c>
      <c r="AW196">
        <v>2</v>
      </c>
      <c r="AX196">
        <v>83382499</v>
      </c>
      <c r="AY196">
        <v>1</v>
      </c>
      <c r="AZ196">
        <v>2048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ROUND(Y196*Source!I91*DO196,9)</f>
        <v>318.70548000000002</v>
      </c>
      <c r="CX196">
        <f>ROUND(Y196*Source!I91,9)</f>
        <v>25.254000000000001</v>
      </c>
      <c r="CY196">
        <f t="shared" si="129"/>
        <v>2084.15</v>
      </c>
      <c r="CZ196">
        <f t="shared" si="130"/>
        <v>140.38</v>
      </c>
      <c r="DA196">
        <f t="shared" si="131"/>
        <v>14.18</v>
      </c>
      <c r="DB196">
        <f t="shared" si="127"/>
        <v>19.377500000000001</v>
      </c>
      <c r="DC196">
        <f t="shared" si="128"/>
        <v>1.7364999999999999</v>
      </c>
      <c r="DD196" t="s">
        <v>3</v>
      </c>
      <c r="DE196" t="s">
        <v>3</v>
      </c>
      <c r="DF196">
        <f t="shared" si="121"/>
        <v>0</v>
      </c>
      <c r="DG196">
        <f t="shared" si="132"/>
        <v>50270.36</v>
      </c>
      <c r="DH196">
        <f t="shared" si="133"/>
        <v>17742.45</v>
      </c>
      <c r="DI196">
        <f t="shared" si="135"/>
        <v>0</v>
      </c>
      <c r="DJ196">
        <f t="shared" si="134"/>
        <v>50270.36</v>
      </c>
      <c r="DK196">
        <v>0</v>
      </c>
      <c r="DL196" t="s">
        <v>230</v>
      </c>
      <c r="DM196">
        <v>0</v>
      </c>
      <c r="DN196" t="s">
        <v>225</v>
      </c>
      <c r="DO196">
        <v>12.62</v>
      </c>
    </row>
    <row r="197" spans="1:119" x14ac:dyDescent="0.2">
      <c r="A197">
        <f>ROW(Source!A91)</f>
        <v>91</v>
      </c>
      <c r="B197">
        <v>83376404</v>
      </c>
      <c r="C197">
        <v>83382492</v>
      </c>
      <c r="D197">
        <v>81593763</v>
      </c>
      <c r="E197">
        <v>1</v>
      </c>
      <c r="F197">
        <v>1</v>
      </c>
      <c r="G197">
        <v>1079</v>
      </c>
      <c r="H197">
        <v>2</v>
      </c>
      <c r="I197" t="s">
        <v>249</v>
      </c>
      <c r="J197" t="s">
        <v>250</v>
      </c>
      <c r="K197" t="s">
        <v>251</v>
      </c>
      <c r="L197">
        <v>1368</v>
      </c>
      <c r="N197">
        <v>1011</v>
      </c>
      <c r="O197" t="s">
        <v>229</v>
      </c>
      <c r="P197" t="s">
        <v>229</v>
      </c>
      <c r="Q197">
        <v>1</v>
      </c>
      <c r="W197">
        <v>0</v>
      </c>
      <c r="X197">
        <v>415156986</v>
      </c>
      <c r="Y197">
        <f t="shared" si="126"/>
        <v>1.012</v>
      </c>
      <c r="AA197">
        <v>0</v>
      </c>
      <c r="AB197">
        <v>1765.39</v>
      </c>
      <c r="AC197">
        <v>986.79</v>
      </c>
      <c r="AD197">
        <v>0</v>
      </c>
      <c r="AE197">
        <v>0</v>
      </c>
      <c r="AF197">
        <v>80.14</v>
      </c>
      <c r="AG197">
        <v>16.93</v>
      </c>
      <c r="AH197">
        <v>0</v>
      </c>
      <c r="AI197">
        <v>1</v>
      </c>
      <c r="AJ197">
        <v>21.04</v>
      </c>
      <c r="AK197">
        <v>55.67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0.88</v>
      </c>
      <c r="AU197" t="s">
        <v>26</v>
      </c>
      <c r="AV197">
        <v>0</v>
      </c>
      <c r="AW197">
        <v>2</v>
      </c>
      <c r="AX197">
        <v>83382500</v>
      </c>
      <c r="AY197">
        <v>1</v>
      </c>
      <c r="AZ197">
        <v>0</v>
      </c>
      <c r="BA197">
        <v>208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ROUND(Y197*Source!I91*DO197,9)</f>
        <v>3135.3682800000001</v>
      </c>
      <c r="CX197">
        <f>ROUND(Y197*Source!I91,9)</f>
        <v>185.196</v>
      </c>
      <c r="CY197">
        <f t="shared" si="129"/>
        <v>1765.39</v>
      </c>
      <c r="CZ197">
        <f t="shared" si="130"/>
        <v>80.14</v>
      </c>
      <c r="DA197">
        <f t="shared" si="131"/>
        <v>21.04</v>
      </c>
      <c r="DB197">
        <f t="shared" si="127"/>
        <v>81.097999999999999</v>
      </c>
      <c r="DC197">
        <f t="shared" si="128"/>
        <v>17.135000000000002</v>
      </c>
      <c r="DD197" t="s">
        <v>3</v>
      </c>
      <c r="DE197" t="s">
        <v>3</v>
      </c>
      <c r="DF197">
        <f t="shared" si="121"/>
        <v>0</v>
      </c>
      <c r="DG197">
        <f t="shared" si="132"/>
        <v>312268.24</v>
      </c>
      <c r="DH197">
        <f t="shared" si="133"/>
        <v>174545.38</v>
      </c>
      <c r="DI197">
        <f t="shared" si="135"/>
        <v>0</v>
      </c>
      <c r="DJ197">
        <f t="shared" si="134"/>
        <v>312268.24</v>
      </c>
      <c r="DK197">
        <v>0</v>
      </c>
      <c r="DL197" t="s">
        <v>230</v>
      </c>
      <c r="DM197">
        <v>0</v>
      </c>
      <c r="DN197" t="s">
        <v>225</v>
      </c>
      <c r="DO197">
        <v>16.93</v>
      </c>
    </row>
    <row r="198" spans="1:119" x14ac:dyDescent="0.2">
      <c r="A198">
        <f>ROW(Source!A91)</f>
        <v>91</v>
      </c>
      <c r="B198">
        <v>83376404</v>
      </c>
      <c r="C198">
        <v>83382492</v>
      </c>
      <c r="D198">
        <v>81562911</v>
      </c>
      <c r="E198">
        <v>1</v>
      </c>
      <c r="F198">
        <v>1</v>
      </c>
      <c r="G198">
        <v>1079</v>
      </c>
      <c r="H198">
        <v>3</v>
      </c>
      <c r="I198" t="s">
        <v>252</v>
      </c>
      <c r="J198" t="s">
        <v>253</v>
      </c>
      <c r="K198" t="s">
        <v>254</v>
      </c>
      <c r="L198">
        <v>1348</v>
      </c>
      <c r="N198">
        <v>1009</v>
      </c>
      <c r="O198" t="s">
        <v>255</v>
      </c>
      <c r="P198" t="s">
        <v>255</v>
      </c>
      <c r="Q198">
        <v>1000</v>
      </c>
      <c r="W198">
        <v>0</v>
      </c>
      <c r="X198">
        <v>-1285726803</v>
      </c>
      <c r="Y198">
        <f>AT198</f>
        <v>1.505E-3</v>
      </c>
      <c r="AA198">
        <v>33666.97</v>
      </c>
      <c r="AB198">
        <v>0</v>
      </c>
      <c r="AC198">
        <v>0</v>
      </c>
      <c r="AD198">
        <v>0</v>
      </c>
      <c r="AE198">
        <v>5767.47</v>
      </c>
      <c r="AF198">
        <v>0</v>
      </c>
      <c r="AG198">
        <v>0</v>
      </c>
      <c r="AH198">
        <v>0</v>
      </c>
      <c r="AI198">
        <v>5.41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1.505E-3</v>
      </c>
      <c r="AU198" t="s">
        <v>3</v>
      </c>
      <c r="AV198">
        <v>0</v>
      </c>
      <c r="AW198">
        <v>2</v>
      </c>
      <c r="AX198">
        <v>83382501</v>
      </c>
      <c r="AY198">
        <v>1</v>
      </c>
      <c r="AZ198">
        <v>0</v>
      </c>
      <c r="BA198">
        <v>209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ROUND(Y198*Source!I91,9)</f>
        <v>0.27541500000000002</v>
      </c>
      <c r="CY198">
        <f>AA198</f>
        <v>33666.97</v>
      </c>
      <c r="CZ198">
        <f>AE198</f>
        <v>5767.47</v>
      </c>
      <c r="DA198">
        <f>AI198</f>
        <v>5.41</v>
      </c>
      <c r="DB198">
        <f>ROUND(ROUND(AT198*CZ198,2),6)</f>
        <v>8.68</v>
      </c>
      <c r="DC198">
        <f>ROUND(ROUND(AT198*AG198,2),6)</f>
        <v>0</v>
      </c>
      <c r="DD198" t="s">
        <v>3</v>
      </c>
      <c r="DE198" t="s">
        <v>3</v>
      </c>
      <c r="DF198">
        <f>ROUND(ROUND(AE198*AI198,2)*CX198,2)</f>
        <v>8593.5</v>
      </c>
      <c r="DG198">
        <f t="shared" ref="DG198:DG205" si="136">ROUND(ROUND(AF198,2)*CX198,2)</f>
        <v>0</v>
      </c>
      <c r="DH198">
        <f t="shared" ref="DH198:DH205" si="137">ROUND(ROUND(AG198,2)*CX198,2)</f>
        <v>0</v>
      </c>
      <c r="DI198">
        <f t="shared" si="135"/>
        <v>0</v>
      </c>
      <c r="DJ198">
        <f>DF198</f>
        <v>8593.5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ROW(Source!A91)</f>
        <v>91</v>
      </c>
      <c r="B199">
        <v>83376404</v>
      </c>
      <c r="C199">
        <v>83382492</v>
      </c>
      <c r="D199">
        <v>81562276</v>
      </c>
      <c r="E199">
        <v>1</v>
      </c>
      <c r="F199">
        <v>1</v>
      </c>
      <c r="G199">
        <v>1079</v>
      </c>
      <c r="H199">
        <v>3</v>
      </c>
      <c r="I199" t="s">
        <v>256</v>
      </c>
      <c r="J199" t="s">
        <v>257</v>
      </c>
      <c r="K199" t="s">
        <v>258</v>
      </c>
      <c r="L199">
        <v>1339</v>
      </c>
      <c r="N199">
        <v>1007</v>
      </c>
      <c r="O199" t="s">
        <v>259</v>
      </c>
      <c r="P199" t="s">
        <v>259</v>
      </c>
      <c r="Q199">
        <v>1</v>
      </c>
      <c r="W199">
        <v>0</v>
      </c>
      <c r="X199">
        <v>-159086685</v>
      </c>
      <c r="Y199">
        <f>AT199</f>
        <v>1.9</v>
      </c>
      <c r="AA199">
        <v>59.12</v>
      </c>
      <c r="AB199">
        <v>0</v>
      </c>
      <c r="AC199">
        <v>0</v>
      </c>
      <c r="AD199">
        <v>0</v>
      </c>
      <c r="AE199">
        <v>7.07</v>
      </c>
      <c r="AF199">
        <v>0</v>
      </c>
      <c r="AG199">
        <v>0</v>
      </c>
      <c r="AH199">
        <v>0</v>
      </c>
      <c r="AI199">
        <v>7.75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1.9</v>
      </c>
      <c r="AU199" t="s">
        <v>3</v>
      </c>
      <c r="AV199">
        <v>0</v>
      </c>
      <c r="AW199">
        <v>2</v>
      </c>
      <c r="AX199">
        <v>83382502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ROUND(Y199*Source!I91,9)</f>
        <v>347.7</v>
      </c>
      <c r="CY199">
        <f>AA199</f>
        <v>59.12</v>
      </c>
      <c r="CZ199">
        <f>AE199</f>
        <v>7.07</v>
      </c>
      <c r="DA199">
        <f>AI199</f>
        <v>7.75</v>
      </c>
      <c r="DB199">
        <f>ROUND(ROUND(AT199*CZ199,2),6)</f>
        <v>13.43</v>
      </c>
      <c r="DC199">
        <f>ROUND(ROUND(AT199*AG199,2),6)</f>
        <v>0</v>
      </c>
      <c r="DD199" t="s">
        <v>3</v>
      </c>
      <c r="DE199" t="s">
        <v>3</v>
      </c>
      <c r="DF199">
        <f>ROUND(ROUND(AE199*AI199,2)*CX199,2)</f>
        <v>19050.48</v>
      </c>
      <c r="DG199">
        <f t="shared" si="136"/>
        <v>0</v>
      </c>
      <c r="DH199">
        <f t="shared" si="137"/>
        <v>0</v>
      </c>
      <c r="DI199">
        <f t="shared" si="135"/>
        <v>0</v>
      </c>
      <c r="DJ199">
        <f>DF199</f>
        <v>19050.48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ROW(Source!A91)</f>
        <v>91</v>
      </c>
      <c r="B200">
        <v>83376404</v>
      </c>
      <c r="C200">
        <v>83382492</v>
      </c>
      <c r="D200">
        <v>81563527</v>
      </c>
      <c r="E200">
        <v>1</v>
      </c>
      <c r="F200">
        <v>1</v>
      </c>
      <c r="G200">
        <v>1079</v>
      </c>
      <c r="H200">
        <v>3</v>
      </c>
      <c r="I200" t="s">
        <v>46</v>
      </c>
      <c r="J200" t="s">
        <v>49</v>
      </c>
      <c r="K200" t="s">
        <v>47</v>
      </c>
      <c r="L200">
        <v>1346</v>
      </c>
      <c r="N200">
        <v>1009</v>
      </c>
      <c r="O200" t="s">
        <v>48</v>
      </c>
      <c r="P200" t="s">
        <v>48</v>
      </c>
      <c r="Q200">
        <v>1</v>
      </c>
      <c r="W200">
        <v>0</v>
      </c>
      <c r="X200">
        <v>-1257485268</v>
      </c>
      <c r="Y200">
        <f>AT200</f>
        <v>116.8</v>
      </c>
      <c r="AA200">
        <v>36.46</v>
      </c>
      <c r="AB200">
        <v>0</v>
      </c>
      <c r="AC200">
        <v>0</v>
      </c>
      <c r="AD200">
        <v>0</v>
      </c>
      <c r="AE200">
        <v>11.3</v>
      </c>
      <c r="AF200">
        <v>0</v>
      </c>
      <c r="AG200">
        <v>0</v>
      </c>
      <c r="AH200">
        <v>0</v>
      </c>
      <c r="AI200">
        <v>2.99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116.8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ROUND(Y200*Source!I91,9)</f>
        <v>21374.400000000001</v>
      </c>
      <c r="CY200">
        <f>AA200</f>
        <v>36.46</v>
      </c>
      <c r="CZ200">
        <f>AE200</f>
        <v>11.3</v>
      </c>
      <c r="DA200">
        <f>AI200</f>
        <v>2.99</v>
      </c>
      <c r="DB200">
        <f>ROUND(ROUND(AT200*CZ200,2),6)</f>
        <v>1319.84</v>
      </c>
      <c r="DC200">
        <f>ROUND(ROUND(AT200*AG200,2),6)</f>
        <v>0</v>
      </c>
      <c r="DD200" t="s">
        <v>3</v>
      </c>
      <c r="DE200" t="s">
        <v>3</v>
      </c>
      <c r="DF200">
        <f>ROUND(ROUND(AE200*AI200,2)*CX200,2)</f>
        <v>722240.98</v>
      </c>
      <c r="DG200">
        <f t="shared" si="136"/>
        <v>0</v>
      </c>
      <c r="DH200">
        <f t="shared" si="137"/>
        <v>0</v>
      </c>
      <c r="DI200">
        <f t="shared" si="135"/>
        <v>0</v>
      </c>
      <c r="DJ200">
        <f>DF200</f>
        <v>722240.98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ROW(Source!A91)</f>
        <v>91</v>
      </c>
      <c r="B201">
        <v>83376404</v>
      </c>
      <c r="C201">
        <v>83382492</v>
      </c>
      <c r="D201">
        <v>81564305</v>
      </c>
      <c r="E201">
        <v>1</v>
      </c>
      <c r="F201">
        <v>1</v>
      </c>
      <c r="G201">
        <v>1079</v>
      </c>
      <c r="H201">
        <v>3</v>
      </c>
      <c r="I201" t="s">
        <v>260</v>
      </c>
      <c r="J201" t="s">
        <v>261</v>
      </c>
      <c r="K201" t="s">
        <v>262</v>
      </c>
      <c r="L201">
        <v>1346</v>
      </c>
      <c r="N201">
        <v>1009</v>
      </c>
      <c r="O201" t="s">
        <v>48</v>
      </c>
      <c r="P201" t="s">
        <v>48</v>
      </c>
      <c r="Q201">
        <v>1</v>
      </c>
      <c r="W201">
        <v>0</v>
      </c>
      <c r="X201">
        <v>1648040167</v>
      </c>
      <c r="Y201">
        <f>AT201</f>
        <v>4.3200000000000002E-2</v>
      </c>
      <c r="AA201">
        <v>86.65</v>
      </c>
      <c r="AB201">
        <v>0</v>
      </c>
      <c r="AC201">
        <v>0</v>
      </c>
      <c r="AD201">
        <v>0</v>
      </c>
      <c r="AE201">
        <v>7.47</v>
      </c>
      <c r="AF201">
        <v>0</v>
      </c>
      <c r="AG201">
        <v>0</v>
      </c>
      <c r="AH201">
        <v>0</v>
      </c>
      <c r="AI201">
        <v>10.75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4.3200000000000002E-2</v>
      </c>
      <c r="AU201" t="s">
        <v>3</v>
      </c>
      <c r="AV201">
        <v>0</v>
      </c>
      <c r="AW201">
        <v>2</v>
      </c>
      <c r="AX201">
        <v>83382503</v>
      </c>
      <c r="AY201">
        <v>1</v>
      </c>
      <c r="AZ201">
        <v>0</v>
      </c>
      <c r="BA201">
        <v>211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ROUND(Y201*Source!I91,9)</f>
        <v>7.9055999999999997</v>
      </c>
      <c r="CY201">
        <f>AA201</f>
        <v>86.65</v>
      </c>
      <c r="CZ201">
        <f>AE201</f>
        <v>7.47</v>
      </c>
      <c r="DA201">
        <f>AI201</f>
        <v>10.75</v>
      </c>
      <c r="DB201">
        <f>ROUND(ROUND(AT201*CZ201,2),6)</f>
        <v>0.32</v>
      </c>
      <c r="DC201">
        <f>ROUND(ROUND(AT201*AG201,2),6)</f>
        <v>0</v>
      </c>
      <c r="DD201" t="s">
        <v>3</v>
      </c>
      <c r="DE201" t="s">
        <v>3</v>
      </c>
      <c r="DF201">
        <f>ROUND(ROUND(AE201*AI201,2)*CX201,2)</f>
        <v>634.82000000000005</v>
      </c>
      <c r="DG201">
        <f t="shared" si="136"/>
        <v>0</v>
      </c>
      <c r="DH201">
        <f t="shared" si="137"/>
        <v>0</v>
      </c>
      <c r="DI201">
        <f t="shared" si="135"/>
        <v>0</v>
      </c>
      <c r="DJ201">
        <f>DF201</f>
        <v>634.82000000000005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ROW(Source!A91)</f>
        <v>91</v>
      </c>
      <c r="B202">
        <v>83376404</v>
      </c>
      <c r="C202">
        <v>83382492</v>
      </c>
      <c r="D202">
        <v>81564566</v>
      </c>
      <c r="E202">
        <v>1</v>
      </c>
      <c r="F202">
        <v>1</v>
      </c>
      <c r="G202">
        <v>1079</v>
      </c>
      <c r="H202">
        <v>3</v>
      </c>
      <c r="I202" t="s">
        <v>55</v>
      </c>
      <c r="J202" t="s">
        <v>57</v>
      </c>
      <c r="K202" t="s">
        <v>339</v>
      </c>
      <c r="L202">
        <v>1296</v>
      </c>
      <c r="N202">
        <v>1002</v>
      </c>
      <c r="O202" t="s">
        <v>56</v>
      </c>
      <c r="P202" t="s">
        <v>56</v>
      </c>
      <c r="Q202">
        <v>1</v>
      </c>
      <c r="W202">
        <v>0</v>
      </c>
      <c r="X202">
        <v>38055594</v>
      </c>
      <c r="Y202">
        <f>AT202</f>
        <v>6.27</v>
      </c>
      <c r="AA202">
        <v>793.31</v>
      </c>
      <c r="AB202">
        <v>0</v>
      </c>
      <c r="AC202">
        <v>0</v>
      </c>
      <c r="AD202">
        <v>0</v>
      </c>
      <c r="AE202">
        <v>95.36</v>
      </c>
      <c r="AF202">
        <v>0</v>
      </c>
      <c r="AG202">
        <v>0</v>
      </c>
      <c r="AH202">
        <v>0</v>
      </c>
      <c r="AI202">
        <v>7.71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6.27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ROUND(Y202*Source!I91,9)</f>
        <v>1147.4100000000001</v>
      </c>
      <c r="CY202">
        <f>AA202</f>
        <v>793.31</v>
      </c>
      <c r="CZ202">
        <f>AE202</f>
        <v>95.36</v>
      </c>
      <c r="DA202">
        <f>AI202</f>
        <v>7.71</v>
      </c>
      <c r="DB202">
        <f>ROUND(ROUND(AT202*CZ202,2),6)</f>
        <v>597.91</v>
      </c>
      <c r="DC202">
        <f>ROUND(ROUND(AT202*AG202,2),6)</f>
        <v>0</v>
      </c>
      <c r="DD202" t="s">
        <v>3</v>
      </c>
      <c r="DE202" t="s">
        <v>3</v>
      </c>
      <c r="DF202">
        <f>ROUND(ROUND(AE202*AI202,2)*CX202,2)</f>
        <v>843610.25</v>
      </c>
      <c r="DG202">
        <f t="shared" si="136"/>
        <v>0</v>
      </c>
      <c r="DH202">
        <f t="shared" si="137"/>
        <v>0</v>
      </c>
      <c r="DI202">
        <f t="shared" si="135"/>
        <v>0</v>
      </c>
      <c r="DJ202">
        <f>DF202</f>
        <v>843610.25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ROW(Source!A96)</f>
        <v>96</v>
      </c>
      <c r="B203">
        <v>83376402</v>
      </c>
      <c r="C203">
        <v>83376798</v>
      </c>
      <c r="D203">
        <v>81523545</v>
      </c>
      <c r="E203">
        <v>1079</v>
      </c>
      <c r="F203">
        <v>1</v>
      </c>
      <c r="G203">
        <v>1079</v>
      </c>
      <c r="H203">
        <v>1</v>
      </c>
      <c r="I203" t="s">
        <v>223</v>
      </c>
      <c r="J203" t="s">
        <v>3</v>
      </c>
      <c r="K203" t="s">
        <v>224</v>
      </c>
      <c r="L203">
        <v>1191</v>
      </c>
      <c r="N203">
        <v>1013</v>
      </c>
      <c r="O203" t="s">
        <v>225</v>
      </c>
      <c r="P203" t="s">
        <v>225</v>
      </c>
      <c r="Q203">
        <v>1</v>
      </c>
      <c r="W203">
        <v>0</v>
      </c>
      <c r="X203">
        <v>476480486</v>
      </c>
      <c r="Y203">
        <f t="shared" ref="Y203:Y208" si="138">(AT203*1.15)</f>
        <v>0.29899999999999999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0.26</v>
      </c>
      <c r="AU203" t="s">
        <v>26</v>
      </c>
      <c r="AV203">
        <v>1</v>
      </c>
      <c r="AW203">
        <v>2</v>
      </c>
      <c r="AX203">
        <v>83376801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ROUND(AT203*Source!I96*AH203*AL203,2)</f>
        <v>0</v>
      </c>
      <c r="CV203">
        <f>ROUND(Y203*Source!I96,9)</f>
        <v>0.29899999999999999</v>
      </c>
      <c r="CW203">
        <v>0</v>
      </c>
      <c r="CX203">
        <f>ROUND(Y203*Source!I96,9)</f>
        <v>0.29899999999999999</v>
      </c>
      <c r="CY203">
        <f>AD203</f>
        <v>0</v>
      </c>
      <c r="CZ203">
        <f>AH203</f>
        <v>0</v>
      </c>
      <c r="DA203">
        <f>AL203</f>
        <v>1</v>
      </c>
      <c r="DB203">
        <f t="shared" ref="DB203:DB208" si="139">ROUND((ROUND(AT203*CZ203,2)*1.15),6)</f>
        <v>0</v>
      </c>
      <c r="DC203">
        <f t="shared" ref="DC203:DC208" si="140">ROUND((ROUND(AT203*AG203,2)*1.15),6)</f>
        <v>0</v>
      </c>
      <c r="DD203" t="s">
        <v>3</v>
      </c>
      <c r="DE203" t="s">
        <v>3</v>
      </c>
      <c r="DF203">
        <f t="shared" ref="DF203:DF212" si="141">ROUND(ROUND(AE203,2)*CX203,2)</f>
        <v>0</v>
      </c>
      <c r="DG203">
        <f t="shared" si="136"/>
        <v>0</v>
      </c>
      <c r="DH203">
        <f t="shared" si="137"/>
        <v>0</v>
      </c>
      <c r="DI203">
        <f t="shared" si="135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ROW(Source!A96)</f>
        <v>96</v>
      </c>
      <c r="B204">
        <v>83376402</v>
      </c>
      <c r="C204">
        <v>83376798</v>
      </c>
      <c r="D204">
        <v>81594211</v>
      </c>
      <c r="E204">
        <v>1</v>
      </c>
      <c r="F204">
        <v>1</v>
      </c>
      <c r="G204">
        <v>1079</v>
      </c>
      <c r="H204">
        <v>2</v>
      </c>
      <c r="I204" t="s">
        <v>226</v>
      </c>
      <c r="J204" t="s">
        <v>227</v>
      </c>
      <c r="K204" t="s">
        <v>228</v>
      </c>
      <c r="L204">
        <v>1368</v>
      </c>
      <c r="N204">
        <v>1011</v>
      </c>
      <c r="O204" t="s">
        <v>229</v>
      </c>
      <c r="P204" t="s">
        <v>229</v>
      </c>
      <c r="Q204">
        <v>1</v>
      </c>
      <c r="W204">
        <v>0</v>
      </c>
      <c r="X204">
        <v>942773185</v>
      </c>
      <c r="Y204">
        <f t="shared" si="138"/>
        <v>0.29899999999999999</v>
      </c>
      <c r="AA204">
        <v>0</v>
      </c>
      <c r="AB204">
        <v>2065.0500000000002</v>
      </c>
      <c r="AC204">
        <v>40.770000000000003</v>
      </c>
      <c r="AD204">
        <v>0</v>
      </c>
      <c r="AE204">
        <v>0</v>
      </c>
      <c r="AF204">
        <v>1972.35</v>
      </c>
      <c r="AG204">
        <v>38.94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0.26</v>
      </c>
      <c r="AU204" t="s">
        <v>26</v>
      </c>
      <c r="AV204">
        <v>0</v>
      </c>
      <c r="AW204">
        <v>2</v>
      </c>
      <c r="AX204">
        <v>83376802</v>
      </c>
      <c r="AY204">
        <v>1</v>
      </c>
      <c r="AZ204">
        <v>0</v>
      </c>
      <c r="BA204">
        <v>216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ROUND(Y204*Source!I96*DO204,9)</f>
        <v>11.64306</v>
      </c>
      <c r="CX204">
        <f>ROUND(Y204*Source!I96,9)</f>
        <v>0.29899999999999999</v>
      </c>
      <c r="CY204">
        <f>AB204</f>
        <v>2065.0500000000002</v>
      </c>
      <c r="CZ204">
        <f>AF204</f>
        <v>1972.35</v>
      </c>
      <c r="DA204">
        <f>AJ204</f>
        <v>1</v>
      </c>
      <c r="DB204">
        <f t="shared" si="139"/>
        <v>589.73149999999998</v>
      </c>
      <c r="DC204">
        <f t="shared" si="140"/>
        <v>11.638</v>
      </c>
      <c r="DD204" t="s">
        <v>3</v>
      </c>
      <c r="DE204" t="s">
        <v>3</v>
      </c>
      <c r="DF204">
        <f t="shared" si="141"/>
        <v>0</v>
      </c>
      <c r="DG204">
        <f t="shared" si="136"/>
        <v>589.73</v>
      </c>
      <c r="DH204">
        <f t="shared" si="137"/>
        <v>11.64</v>
      </c>
      <c r="DI204">
        <f t="shared" si="135"/>
        <v>0</v>
      </c>
      <c r="DJ204">
        <f>DG204</f>
        <v>589.73</v>
      </c>
      <c r="DK204">
        <v>0</v>
      </c>
      <c r="DL204" t="s">
        <v>230</v>
      </c>
      <c r="DM204">
        <v>0</v>
      </c>
      <c r="DN204" t="s">
        <v>225</v>
      </c>
      <c r="DO204">
        <v>38.94</v>
      </c>
    </row>
    <row r="205" spans="1:119" x14ac:dyDescent="0.2">
      <c r="A205">
        <f>ROW(Source!A97)</f>
        <v>97</v>
      </c>
      <c r="B205">
        <v>83376404</v>
      </c>
      <c r="C205">
        <v>83376798</v>
      </c>
      <c r="D205">
        <v>81523545</v>
      </c>
      <c r="E205">
        <v>1079</v>
      </c>
      <c r="F205">
        <v>1</v>
      </c>
      <c r="G205">
        <v>1079</v>
      </c>
      <c r="H205">
        <v>1</v>
      </c>
      <c r="I205" t="s">
        <v>223</v>
      </c>
      <c r="J205" t="s">
        <v>3</v>
      </c>
      <c r="K205" t="s">
        <v>224</v>
      </c>
      <c r="L205">
        <v>1191</v>
      </c>
      <c r="N205">
        <v>1013</v>
      </c>
      <c r="O205" t="s">
        <v>225</v>
      </c>
      <c r="P205" t="s">
        <v>225</v>
      </c>
      <c r="Q205">
        <v>1</v>
      </c>
      <c r="W205">
        <v>0</v>
      </c>
      <c r="X205">
        <v>476480486</v>
      </c>
      <c r="Y205">
        <f t="shared" si="138"/>
        <v>0.29899999999999999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0.26</v>
      </c>
      <c r="AU205" t="s">
        <v>26</v>
      </c>
      <c r="AV205">
        <v>1</v>
      </c>
      <c r="AW205">
        <v>2</v>
      </c>
      <c r="AX205">
        <v>83376801</v>
      </c>
      <c r="AY205">
        <v>1</v>
      </c>
      <c r="AZ205">
        <v>0</v>
      </c>
      <c r="BA205">
        <v>217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ROUND(AT205*Source!I97*AH205*AL205,2)</f>
        <v>0</v>
      </c>
      <c r="CV205">
        <f>ROUND(Y205*Source!I97,9)</f>
        <v>0.29899999999999999</v>
      </c>
      <c r="CW205">
        <v>0</v>
      </c>
      <c r="CX205">
        <f>ROUND(Y205*Source!I97,9)</f>
        <v>0.29899999999999999</v>
      </c>
      <c r="CY205">
        <f>AD205</f>
        <v>0</v>
      </c>
      <c r="CZ205">
        <f>AH205</f>
        <v>0</v>
      </c>
      <c r="DA205">
        <f>AL205</f>
        <v>1</v>
      </c>
      <c r="DB205">
        <f t="shared" si="139"/>
        <v>0</v>
      </c>
      <c r="DC205">
        <f t="shared" si="140"/>
        <v>0</v>
      </c>
      <c r="DD205" t="s">
        <v>3</v>
      </c>
      <c r="DE205" t="s">
        <v>3</v>
      </c>
      <c r="DF205">
        <f t="shared" si="141"/>
        <v>0</v>
      </c>
      <c r="DG205">
        <f t="shared" si="136"/>
        <v>0</v>
      </c>
      <c r="DH205">
        <f t="shared" si="137"/>
        <v>0</v>
      </c>
      <c r="DI205">
        <f t="shared" si="135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ROW(Source!A97)</f>
        <v>97</v>
      </c>
      <c r="B206">
        <v>83376404</v>
      </c>
      <c r="C206">
        <v>83376798</v>
      </c>
      <c r="D206">
        <v>81594211</v>
      </c>
      <c r="E206">
        <v>1</v>
      </c>
      <c r="F206">
        <v>1</v>
      </c>
      <c r="G206">
        <v>1079</v>
      </c>
      <c r="H206">
        <v>2</v>
      </c>
      <c r="I206" t="s">
        <v>226</v>
      </c>
      <c r="J206" t="s">
        <v>227</v>
      </c>
      <c r="K206" t="s">
        <v>228</v>
      </c>
      <c r="L206">
        <v>1368</v>
      </c>
      <c r="N206">
        <v>1011</v>
      </c>
      <c r="O206" t="s">
        <v>229</v>
      </c>
      <c r="P206" t="s">
        <v>229</v>
      </c>
      <c r="Q206">
        <v>1</v>
      </c>
      <c r="W206">
        <v>0</v>
      </c>
      <c r="X206">
        <v>942773185</v>
      </c>
      <c r="Y206">
        <f t="shared" si="138"/>
        <v>0.29899999999999999</v>
      </c>
      <c r="AA206">
        <v>0</v>
      </c>
      <c r="AB206">
        <v>21703.68</v>
      </c>
      <c r="AC206">
        <v>2269.6799999999998</v>
      </c>
      <c r="AD206">
        <v>0</v>
      </c>
      <c r="AE206">
        <v>0</v>
      </c>
      <c r="AF206">
        <v>1972.35</v>
      </c>
      <c r="AG206">
        <v>38.94</v>
      </c>
      <c r="AH206">
        <v>0</v>
      </c>
      <c r="AI206">
        <v>1</v>
      </c>
      <c r="AJ206">
        <v>10.51</v>
      </c>
      <c r="AK206">
        <v>55.67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0.26</v>
      </c>
      <c r="AU206" t="s">
        <v>26</v>
      </c>
      <c r="AV206">
        <v>0</v>
      </c>
      <c r="AW206">
        <v>2</v>
      </c>
      <c r="AX206">
        <v>83376802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ROUND(Y206*Source!I97*DO206,9)</f>
        <v>11.64306</v>
      </c>
      <c r="CX206">
        <f>ROUND(Y206*Source!I97,9)</f>
        <v>0.29899999999999999</v>
      </c>
      <c r="CY206">
        <f>AB206</f>
        <v>21703.68</v>
      </c>
      <c r="CZ206">
        <f>AF206</f>
        <v>1972.35</v>
      </c>
      <c r="DA206">
        <f>AJ206</f>
        <v>10.51</v>
      </c>
      <c r="DB206">
        <f t="shared" si="139"/>
        <v>589.73149999999998</v>
      </c>
      <c r="DC206">
        <f t="shared" si="140"/>
        <v>11.638</v>
      </c>
      <c r="DD206" t="s">
        <v>3</v>
      </c>
      <c r="DE206" t="s">
        <v>3</v>
      </c>
      <c r="DF206">
        <f t="shared" si="141"/>
        <v>0</v>
      </c>
      <c r="DG206">
        <f>ROUND(ROUND(AF206*AJ206,2)*CX206,2)</f>
        <v>6198.09</v>
      </c>
      <c r="DH206">
        <f>ROUND(ROUND(AG206*AK206,2)*CX206,2)</f>
        <v>648.16999999999996</v>
      </c>
      <c r="DI206">
        <f t="shared" si="135"/>
        <v>0</v>
      </c>
      <c r="DJ206">
        <f>DG206</f>
        <v>6198.09</v>
      </c>
      <c r="DK206">
        <v>0</v>
      </c>
      <c r="DL206" t="s">
        <v>230</v>
      </c>
      <c r="DM206">
        <v>0</v>
      </c>
      <c r="DN206" t="s">
        <v>225</v>
      </c>
      <c r="DO206">
        <v>38.94</v>
      </c>
    </row>
    <row r="207" spans="1:119" x14ac:dyDescent="0.2">
      <c r="A207">
        <f>ROW(Source!A100)</f>
        <v>100</v>
      </c>
      <c r="B207">
        <v>83376402</v>
      </c>
      <c r="C207">
        <v>83376804</v>
      </c>
      <c r="D207">
        <v>81523545</v>
      </c>
      <c r="E207">
        <v>1079</v>
      </c>
      <c r="F207">
        <v>1</v>
      </c>
      <c r="G207">
        <v>1079</v>
      </c>
      <c r="H207">
        <v>1</v>
      </c>
      <c r="I207" t="s">
        <v>223</v>
      </c>
      <c r="J207" t="s">
        <v>3</v>
      </c>
      <c r="K207" t="s">
        <v>224</v>
      </c>
      <c r="L207">
        <v>1191</v>
      </c>
      <c r="N207">
        <v>1013</v>
      </c>
      <c r="O207" t="s">
        <v>225</v>
      </c>
      <c r="P207" t="s">
        <v>225</v>
      </c>
      <c r="Q207">
        <v>1</v>
      </c>
      <c r="W207">
        <v>0</v>
      </c>
      <c r="X207">
        <v>476480486</v>
      </c>
      <c r="Y207">
        <f t="shared" si="138"/>
        <v>1.3224999999999998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1.1499999999999999</v>
      </c>
      <c r="AU207" t="s">
        <v>26</v>
      </c>
      <c r="AV207">
        <v>1</v>
      </c>
      <c r="AW207">
        <v>2</v>
      </c>
      <c r="AX207">
        <v>83376813</v>
      </c>
      <c r="AY207">
        <v>1</v>
      </c>
      <c r="AZ207">
        <v>2048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ROUND(AT207*Source!I100*AH207*AL207,2)</f>
        <v>0</v>
      </c>
      <c r="CV207">
        <f>ROUND(Y207*Source!I100,9)</f>
        <v>39.674999999999997</v>
      </c>
      <c r="CW207">
        <v>0</v>
      </c>
      <c r="CX207">
        <f>ROUND(Y207*Source!I100,9)</f>
        <v>39.674999999999997</v>
      </c>
      <c r="CY207">
        <f>AD207</f>
        <v>0</v>
      </c>
      <c r="CZ207">
        <f>AH207</f>
        <v>0</v>
      </c>
      <c r="DA207">
        <f>AL207</f>
        <v>1</v>
      </c>
      <c r="DB207">
        <f t="shared" si="139"/>
        <v>0</v>
      </c>
      <c r="DC207">
        <f t="shared" si="140"/>
        <v>0</v>
      </c>
      <c r="DD207" t="s">
        <v>3</v>
      </c>
      <c r="DE207" t="s">
        <v>3</v>
      </c>
      <c r="DF207">
        <f t="shared" si="141"/>
        <v>0</v>
      </c>
      <c r="DG207">
        <f>ROUND(ROUND(AF207,2)*CX207,2)</f>
        <v>0</v>
      </c>
      <c r="DH207">
        <f>ROUND(ROUND(AG207,2)*CX207,2)</f>
        <v>0</v>
      </c>
      <c r="DI207">
        <f t="shared" si="135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ROW(Source!A100)</f>
        <v>100</v>
      </c>
      <c r="B208">
        <v>83376402</v>
      </c>
      <c r="C208">
        <v>83376804</v>
      </c>
      <c r="D208">
        <v>81593970</v>
      </c>
      <c r="E208">
        <v>1</v>
      </c>
      <c r="F208">
        <v>1</v>
      </c>
      <c r="G208">
        <v>1079</v>
      </c>
      <c r="H208">
        <v>2</v>
      </c>
      <c r="I208" t="s">
        <v>263</v>
      </c>
      <c r="J208" t="s">
        <v>264</v>
      </c>
      <c r="K208" t="s">
        <v>265</v>
      </c>
      <c r="L208">
        <v>1368</v>
      </c>
      <c r="N208">
        <v>1011</v>
      </c>
      <c r="O208" t="s">
        <v>229</v>
      </c>
      <c r="P208" t="s">
        <v>229</v>
      </c>
      <c r="Q208">
        <v>1</v>
      </c>
      <c r="W208">
        <v>0</v>
      </c>
      <c r="X208">
        <v>-651158565</v>
      </c>
      <c r="Y208">
        <f t="shared" si="138"/>
        <v>0.64400000000000002</v>
      </c>
      <c r="AA208">
        <v>0</v>
      </c>
      <c r="AB208">
        <v>4.28</v>
      </c>
      <c r="AC208">
        <v>0</v>
      </c>
      <c r="AD208">
        <v>0</v>
      </c>
      <c r="AE208">
        <v>0</v>
      </c>
      <c r="AF208">
        <v>4.01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0.56000000000000005</v>
      </c>
      <c r="AU208" t="s">
        <v>26</v>
      </c>
      <c r="AV208">
        <v>0</v>
      </c>
      <c r="AW208">
        <v>2</v>
      </c>
      <c r="AX208">
        <v>83376814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ROUND(Y208*Source!I100*DO208,9)</f>
        <v>0</v>
      </c>
      <c r="CX208">
        <f>ROUND(Y208*Source!I100,9)</f>
        <v>19.32</v>
      </c>
      <c r="CY208">
        <f>AB208</f>
        <v>4.28</v>
      </c>
      <c r="CZ208">
        <f>AF208</f>
        <v>4.01</v>
      </c>
      <c r="DA208">
        <f>AJ208</f>
        <v>1</v>
      </c>
      <c r="DB208">
        <f t="shared" si="139"/>
        <v>2.5874999999999999</v>
      </c>
      <c r="DC208">
        <f t="shared" si="140"/>
        <v>0</v>
      </c>
      <c r="DD208" t="s">
        <v>3</v>
      </c>
      <c r="DE208" t="s">
        <v>3</v>
      </c>
      <c r="DF208">
        <f t="shared" si="141"/>
        <v>0</v>
      </c>
      <c r="DG208">
        <f>ROUND(ROUND(AF208,2)*CX208,2)</f>
        <v>77.47</v>
      </c>
      <c r="DH208">
        <f>ROUND(ROUND(AG208,2)*CX208,2)</f>
        <v>0</v>
      </c>
      <c r="DI208">
        <f t="shared" si="135"/>
        <v>0</v>
      </c>
      <c r="DJ208">
        <f>DG208</f>
        <v>77.47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ROW(Source!A100)</f>
        <v>100</v>
      </c>
      <c r="B209">
        <v>83376402</v>
      </c>
      <c r="C209">
        <v>83376804</v>
      </c>
      <c r="D209">
        <v>81562923</v>
      </c>
      <c r="E209">
        <v>1</v>
      </c>
      <c r="F209">
        <v>1</v>
      </c>
      <c r="G209">
        <v>1079</v>
      </c>
      <c r="H209">
        <v>3</v>
      </c>
      <c r="I209" t="s">
        <v>266</v>
      </c>
      <c r="J209" t="s">
        <v>267</v>
      </c>
      <c r="K209" t="s">
        <v>268</v>
      </c>
      <c r="L209">
        <v>1346</v>
      </c>
      <c r="N209">
        <v>1009</v>
      </c>
      <c r="O209" t="s">
        <v>48</v>
      </c>
      <c r="P209" t="s">
        <v>48</v>
      </c>
      <c r="Q209">
        <v>1</v>
      </c>
      <c r="W209">
        <v>0</v>
      </c>
      <c r="X209">
        <v>466233521</v>
      </c>
      <c r="Y209">
        <f>AT209</f>
        <v>6.6699999999999995E-2</v>
      </c>
      <c r="AA209">
        <v>11.27</v>
      </c>
      <c r="AB209">
        <v>0</v>
      </c>
      <c r="AC209">
        <v>0</v>
      </c>
      <c r="AD209">
        <v>0</v>
      </c>
      <c r="AE209">
        <v>11.24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6.6699999999999995E-2</v>
      </c>
      <c r="AU209" t="s">
        <v>3</v>
      </c>
      <c r="AV209">
        <v>0</v>
      </c>
      <c r="AW209">
        <v>2</v>
      </c>
      <c r="AX209">
        <v>83376815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ROUND(Y209*Source!I100,9)</f>
        <v>2.0009999999999999</v>
      </c>
      <c r="CY209">
        <f>AA209</f>
        <v>11.27</v>
      </c>
      <c r="CZ209">
        <f>AE209</f>
        <v>11.24</v>
      </c>
      <c r="DA209">
        <f>AI209</f>
        <v>1</v>
      </c>
      <c r="DB209">
        <f>ROUND(ROUND(AT209*CZ209,2),6)</f>
        <v>0.75</v>
      </c>
      <c r="DC209">
        <f>ROUND(ROUND(AT209*AG209,2),6)</f>
        <v>0</v>
      </c>
      <c r="DD209" t="s">
        <v>3</v>
      </c>
      <c r="DE209" t="s">
        <v>3</v>
      </c>
      <c r="DF209">
        <f t="shared" si="141"/>
        <v>22.49</v>
      </c>
      <c r="DG209">
        <f>ROUND(ROUND(AF209,2)*CX209,2)</f>
        <v>0</v>
      </c>
      <c r="DH209">
        <f>ROUND(ROUND(AG209,2)*CX209,2)</f>
        <v>0</v>
      </c>
      <c r="DI209">
        <f t="shared" si="135"/>
        <v>0</v>
      </c>
      <c r="DJ209">
        <f>DF209</f>
        <v>22.49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ROW(Source!A100)</f>
        <v>100</v>
      </c>
      <c r="B210">
        <v>83376402</v>
      </c>
      <c r="C210">
        <v>83376804</v>
      </c>
      <c r="D210">
        <v>81562273</v>
      </c>
      <c r="E210">
        <v>1</v>
      </c>
      <c r="F210">
        <v>1</v>
      </c>
      <c r="G210">
        <v>1079</v>
      </c>
      <c r="H210">
        <v>3</v>
      </c>
      <c r="I210" t="s">
        <v>269</v>
      </c>
      <c r="J210" t="s">
        <v>270</v>
      </c>
      <c r="K210" t="s">
        <v>271</v>
      </c>
      <c r="L210">
        <v>1346</v>
      </c>
      <c r="N210">
        <v>1009</v>
      </c>
      <c r="O210" t="s">
        <v>48</v>
      </c>
      <c r="P210" t="s">
        <v>48</v>
      </c>
      <c r="Q210">
        <v>1</v>
      </c>
      <c r="W210">
        <v>0</v>
      </c>
      <c r="X210">
        <v>-1694093061</v>
      </c>
      <c r="Y210">
        <f>AT210</f>
        <v>0.1</v>
      </c>
      <c r="AA210">
        <v>1.61</v>
      </c>
      <c r="AB210">
        <v>0</v>
      </c>
      <c r="AC210">
        <v>0</v>
      </c>
      <c r="AD210">
        <v>0</v>
      </c>
      <c r="AE210">
        <v>1.61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0.1</v>
      </c>
      <c r="AU210" t="s">
        <v>3</v>
      </c>
      <c r="AV210">
        <v>0</v>
      </c>
      <c r="AW210">
        <v>2</v>
      </c>
      <c r="AX210">
        <v>83376816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ROUND(Y210*Source!I100,9)</f>
        <v>3</v>
      </c>
      <c r="CY210">
        <f>AA210</f>
        <v>1.61</v>
      </c>
      <c r="CZ210">
        <f>AE210</f>
        <v>1.61</v>
      </c>
      <c r="DA210">
        <f>AI210</f>
        <v>1</v>
      </c>
      <c r="DB210">
        <f>ROUND(ROUND(AT210*CZ210,2),6)</f>
        <v>0.16</v>
      </c>
      <c r="DC210">
        <f>ROUND(ROUND(AT210*AG210,2),6)</f>
        <v>0</v>
      </c>
      <c r="DD210" t="s">
        <v>3</v>
      </c>
      <c r="DE210" t="s">
        <v>3</v>
      </c>
      <c r="DF210">
        <f t="shared" si="141"/>
        <v>4.83</v>
      </c>
      <c r="DG210">
        <f>ROUND(ROUND(AF210,2)*CX210,2)</f>
        <v>0</v>
      </c>
      <c r="DH210">
        <f>ROUND(ROUND(AG210,2)*CX210,2)</f>
        <v>0</v>
      </c>
      <c r="DI210">
        <f t="shared" si="135"/>
        <v>0</v>
      </c>
      <c r="DJ210">
        <f>DF210</f>
        <v>4.83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ROW(Source!A101)</f>
        <v>101</v>
      </c>
      <c r="B211">
        <v>83376404</v>
      </c>
      <c r="C211">
        <v>83376804</v>
      </c>
      <c r="D211">
        <v>81523545</v>
      </c>
      <c r="E211">
        <v>1079</v>
      </c>
      <c r="F211">
        <v>1</v>
      </c>
      <c r="G211">
        <v>1079</v>
      </c>
      <c r="H211">
        <v>1</v>
      </c>
      <c r="I211" t="s">
        <v>223</v>
      </c>
      <c r="J211" t="s">
        <v>3</v>
      </c>
      <c r="K211" t="s">
        <v>224</v>
      </c>
      <c r="L211">
        <v>1191</v>
      </c>
      <c r="N211">
        <v>1013</v>
      </c>
      <c r="O211" t="s">
        <v>225</v>
      </c>
      <c r="P211" t="s">
        <v>225</v>
      </c>
      <c r="Q211">
        <v>1</v>
      </c>
      <c r="W211">
        <v>0</v>
      </c>
      <c r="X211">
        <v>476480486</v>
      </c>
      <c r="Y211">
        <f>(AT211*1.15)</f>
        <v>1.3224999999999998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1.1499999999999999</v>
      </c>
      <c r="AU211" t="s">
        <v>26</v>
      </c>
      <c r="AV211">
        <v>1</v>
      </c>
      <c r="AW211">
        <v>2</v>
      </c>
      <c r="AX211">
        <v>83376813</v>
      </c>
      <c r="AY211">
        <v>1</v>
      </c>
      <c r="AZ211">
        <v>2048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ROUND(AT211*Source!I101*AH211*AL211,2)</f>
        <v>0</v>
      </c>
      <c r="CV211">
        <f>ROUND(Y211*Source!I101,9)</f>
        <v>39.674999999999997</v>
      </c>
      <c r="CW211">
        <v>0</v>
      </c>
      <c r="CX211">
        <f>ROUND(Y211*Source!I101,9)</f>
        <v>39.674999999999997</v>
      </c>
      <c r="CY211">
        <f>AD211</f>
        <v>0</v>
      </c>
      <c r="CZ211">
        <f>AH211</f>
        <v>0</v>
      </c>
      <c r="DA211">
        <f>AL211</f>
        <v>1</v>
      </c>
      <c r="DB211">
        <f>ROUND((ROUND(AT211*CZ211,2)*1.15),6)</f>
        <v>0</v>
      </c>
      <c r="DC211">
        <f>ROUND((ROUND(AT211*AG211,2)*1.15),6)</f>
        <v>0</v>
      </c>
      <c r="DD211" t="s">
        <v>3</v>
      </c>
      <c r="DE211" t="s">
        <v>3</v>
      </c>
      <c r="DF211">
        <f t="shared" si="141"/>
        <v>0</v>
      </c>
      <c r="DG211">
        <f>ROUND(ROUND(AF211,2)*CX211,2)</f>
        <v>0</v>
      </c>
      <c r="DH211">
        <f>ROUND(ROUND(AG211,2)*CX211,2)</f>
        <v>0</v>
      </c>
      <c r="DI211">
        <f t="shared" si="135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ROW(Source!A101)</f>
        <v>101</v>
      </c>
      <c r="B212">
        <v>83376404</v>
      </c>
      <c r="C212">
        <v>83376804</v>
      </c>
      <c r="D212">
        <v>81593970</v>
      </c>
      <c r="E212">
        <v>1</v>
      </c>
      <c r="F212">
        <v>1</v>
      </c>
      <c r="G212">
        <v>1079</v>
      </c>
      <c r="H212">
        <v>2</v>
      </c>
      <c r="I212" t="s">
        <v>263</v>
      </c>
      <c r="J212" t="s">
        <v>264</v>
      </c>
      <c r="K212" t="s">
        <v>265</v>
      </c>
      <c r="L212">
        <v>1368</v>
      </c>
      <c r="N212">
        <v>1011</v>
      </c>
      <c r="O212" t="s">
        <v>229</v>
      </c>
      <c r="P212" t="s">
        <v>229</v>
      </c>
      <c r="Q212">
        <v>1</v>
      </c>
      <c r="W212">
        <v>0</v>
      </c>
      <c r="X212">
        <v>-651158565</v>
      </c>
      <c r="Y212">
        <f>(AT212*1.15)</f>
        <v>0.64400000000000002</v>
      </c>
      <c r="AA212">
        <v>0</v>
      </c>
      <c r="AB212">
        <v>42.49</v>
      </c>
      <c r="AC212">
        <v>0</v>
      </c>
      <c r="AD212">
        <v>0</v>
      </c>
      <c r="AE212">
        <v>0</v>
      </c>
      <c r="AF212">
        <v>4.01</v>
      </c>
      <c r="AG212">
        <v>0</v>
      </c>
      <c r="AH212">
        <v>0</v>
      </c>
      <c r="AI212">
        <v>1</v>
      </c>
      <c r="AJ212">
        <v>9.93</v>
      </c>
      <c r="AK212">
        <v>55.67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0.56000000000000005</v>
      </c>
      <c r="AU212" t="s">
        <v>26</v>
      </c>
      <c r="AV212">
        <v>0</v>
      </c>
      <c r="AW212">
        <v>2</v>
      </c>
      <c r="AX212">
        <v>83376814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ROUND(Y212*Source!I101*DO212,9)</f>
        <v>0</v>
      </c>
      <c r="CX212">
        <f>ROUND(Y212*Source!I101,9)</f>
        <v>19.32</v>
      </c>
      <c r="CY212">
        <f>AB212</f>
        <v>42.49</v>
      </c>
      <c r="CZ212">
        <f>AF212</f>
        <v>4.01</v>
      </c>
      <c r="DA212">
        <f>AJ212</f>
        <v>9.93</v>
      </c>
      <c r="DB212">
        <f>ROUND((ROUND(AT212*CZ212,2)*1.15),6)</f>
        <v>2.5874999999999999</v>
      </c>
      <c r="DC212">
        <f>ROUND((ROUND(AT212*AG212,2)*1.15),6)</f>
        <v>0</v>
      </c>
      <c r="DD212" t="s">
        <v>3</v>
      </c>
      <c r="DE212" t="s">
        <v>3</v>
      </c>
      <c r="DF212">
        <f t="shared" si="141"/>
        <v>0</v>
      </c>
      <c r="DG212">
        <f>ROUND(ROUND(AF212*AJ212,2)*CX212,2)</f>
        <v>769.32</v>
      </c>
      <c r="DH212">
        <f>ROUND(ROUND(AG212*AK212,2)*CX212,2)</f>
        <v>0</v>
      </c>
      <c r="DI212">
        <f t="shared" si="135"/>
        <v>0</v>
      </c>
      <c r="DJ212">
        <f>DG212</f>
        <v>769.32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ROW(Source!A101)</f>
        <v>101</v>
      </c>
      <c r="B213">
        <v>83376404</v>
      </c>
      <c r="C213">
        <v>83376804</v>
      </c>
      <c r="D213">
        <v>81562923</v>
      </c>
      <c r="E213">
        <v>1</v>
      </c>
      <c r="F213">
        <v>1</v>
      </c>
      <c r="G213">
        <v>1079</v>
      </c>
      <c r="H213">
        <v>3</v>
      </c>
      <c r="I213" t="s">
        <v>266</v>
      </c>
      <c r="J213" t="s">
        <v>267</v>
      </c>
      <c r="K213" t="s">
        <v>268</v>
      </c>
      <c r="L213">
        <v>1346</v>
      </c>
      <c r="N213">
        <v>1009</v>
      </c>
      <c r="O213" t="s">
        <v>48</v>
      </c>
      <c r="P213" t="s">
        <v>48</v>
      </c>
      <c r="Q213">
        <v>1</v>
      </c>
      <c r="W213">
        <v>0</v>
      </c>
      <c r="X213">
        <v>466233521</v>
      </c>
      <c r="Y213">
        <f>AT213</f>
        <v>6.6699999999999995E-2</v>
      </c>
      <c r="AA213">
        <v>1326.92</v>
      </c>
      <c r="AB213">
        <v>0</v>
      </c>
      <c r="AC213">
        <v>0</v>
      </c>
      <c r="AD213">
        <v>0</v>
      </c>
      <c r="AE213">
        <v>11.24</v>
      </c>
      <c r="AF213">
        <v>0</v>
      </c>
      <c r="AG213">
        <v>0</v>
      </c>
      <c r="AH213">
        <v>0</v>
      </c>
      <c r="AI213">
        <v>117.7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6.6699999999999995E-2</v>
      </c>
      <c r="AU213" t="s">
        <v>3</v>
      </c>
      <c r="AV213">
        <v>0</v>
      </c>
      <c r="AW213">
        <v>2</v>
      </c>
      <c r="AX213">
        <v>83376815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ROUND(Y213*Source!I101,9)</f>
        <v>2.0009999999999999</v>
      </c>
      <c r="CY213">
        <f>AA213</f>
        <v>1326.92</v>
      </c>
      <c r="CZ213">
        <f>AE213</f>
        <v>11.24</v>
      </c>
      <c r="DA213">
        <f>AI213</f>
        <v>117.7</v>
      </c>
      <c r="DB213">
        <f>ROUND(ROUND(AT213*CZ213,2),6)</f>
        <v>0.75</v>
      </c>
      <c r="DC213">
        <f>ROUND(ROUND(AT213*AG213,2),6)</f>
        <v>0</v>
      </c>
      <c r="DD213" t="s">
        <v>3</v>
      </c>
      <c r="DE213" t="s">
        <v>3</v>
      </c>
      <c r="DF213">
        <f>ROUND(ROUND(AE213*AI213,2)*CX213,2)</f>
        <v>2647.22</v>
      </c>
      <c r="DG213">
        <f t="shared" ref="DG213:DG226" si="142">ROUND(ROUND(AF213,2)*CX213,2)</f>
        <v>0</v>
      </c>
      <c r="DH213">
        <f t="shared" ref="DH213:DH226" si="143">ROUND(ROUND(AG213,2)*CX213,2)</f>
        <v>0</v>
      </c>
      <c r="DI213">
        <f t="shared" si="135"/>
        <v>0</v>
      </c>
      <c r="DJ213">
        <f>DF213</f>
        <v>2647.22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ROW(Source!A101)</f>
        <v>101</v>
      </c>
      <c r="B214">
        <v>83376404</v>
      </c>
      <c r="C214">
        <v>83376804</v>
      </c>
      <c r="D214">
        <v>81562273</v>
      </c>
      <c r="E214">
        <v>1</v>
      </c>
      <c r="F214">
        <v>1</v>
      </c>
      <c r="G214">
        <v>1079</v>
      </c>
      <c r="H214">
        <v>3</v>
      </c>
      <c r="I214" t="s">
        <v>269</v>
      </c>
      <c r="J214" t="s">
        <v>270</v>
      </c>
      <c r="K214" t="s">
        <v>271</v>
      </c>
      <c r="L214">
        <v>1346</v>
      </c>
      <c r="N214">
        <v>1009</v>
      </c>
      <c r="O214" t="s">
        <v>48</v>
      </c>
      <c r="P214" t="s">
        <v>48</v>
      </c>
      <c r="Q214">
        <v>1</v>
      </c>
      <c r="W214">
        <v>0</v>
      </c>
      <c r="X214">
        <v>-1694093061</v>
      </c>
      <c r="Y214">
        <f>AT214</f>
        <v>0.1</v>
      </c>
      <c r="AA214">
        <v>24.04</v>
      </c>
      <c r="AB214">
        <v>0</v>
      </c>
      <c r="AC214">
        <v>0</v>
      </c>
      <c r="AD214">
        <v>0</v>
      </c>
      <c r="AE214">
        <v>1.61</v>
      </c>
      <c r="AF214">
        <v>0</v>
      </c>
      <c r="AG214">
        <v>0</v>
      </c>
      <c r="AH214">
        <v>0</v>
      </c>
      <c r="AI214">
        <v>14.89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</v>
      </c>
      <c r="AU214" t="s">
        <v>3</v>
      </c>
      <c r="AV214">
        <v>0</v>
      </c>
      <c r="AW214">
        <v>2</v>
      </c>
      <c r="AX214">
        <v>83376816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ROUND(Y214*Source!I101,9)</f>
        <v>3</v>
      </c>
      <c r="CY214">
        <f>AA214</f>
        <v>24.04</v>
      </c>
      <c r="CZ214">
        <f>AE214</f>
        <v>1.61</v>
      </c>
      <c r="DA214">
        <f>AI214</f>
        <v>14.89</v>
      </c>
      <c r="DB214">
        <f>ROUND(ROUND(AT214*CZ214,2),6)</f>
        <v>0.16</v>
      </c>
      <c r="DC214">
        <f>ROUND(ROUND(AT214*AG214,2),6)</f>
        <v>0</v>
      </c>
      <c r="DD214" t="s">
        <v>3</v>
      </c>
      <c r="DE214" t="s">
        <v>3</v>
      </c>
      <c r="DF214">
        <f>ROUND(ROUND(AE214*AI214,2)*CX214,2)</f>
        <v>71.91</v>
      </c>
      <c r="DG214">
        <f t="shared" si="142"/>
        <v>0</v>
      </c>
      <c r="DH214">
        <f t="shared" si="143"/>
        <v>0</v>
      </c>
      <c r="DI214">
        <f t="shared" si="135"/>
        <v>0</v>
      </c>
      <c r="DJ214">
        <f>DF214</f>
        <v>71.91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ROW(Source!A137)</f>
        <v>137</v>
      </c>
      <c r="B215">
        <v>83376402</v>
      </c>
      <c r="C215">
        <v>83376817</v>
      </c>
      <c r="D215">
        <v>81523545</v>
      </c>
      <c r="E215">
        <v>1079</v>
      </c>
      <c r="F215">
        <v>1</v>
      </c>
      <c r="G215">
        <v>1079</v>
      </c>
      <c r="H215">
        <v>1</v>
      </c>
      <c r="I215" t="s">
        <v>223</v>
      </c>
      <c r="J215" t="s">
        <v>3</v>
      </c>
      <c r="K215" t="s">
        <v>224</v>
      </c>
      <c r="L215">
        <v>1191</v>
      </c>
      <c r="N215">
        <v>1013</v>
      </c>
      <c r="O215" t="s">
        <v>225</v>
      </c>
      <c r="P215" t="s">
        <v>225</v>
      </c>
      <c r="Q215">
        <v>1</v>
      </c>
      <c r="W215">
        <v>0</v>
      </c>
      <c r="X215">
        <v>476480486</v>
      </c>
      <c r="Y215">
        <f>(AT215*1.15)</f>
        <v>18.169999999999998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15.8</v>
      </c>
      <c r="AU215" t="s">
        <v>26</v>
      </c>
      <c r="AV215">
        <v>1</v>
      </c>
      <c r="AW215">
        <v>2</v>
      </c>
      <c r="AX215">
        <v>83376842</v>
      </c>
      <c r="AY215">
        <v>1</v>
      </c>
      <c r="AZ215">
        <v>2048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ROUND(AT215*Source!I137*AH215*AL215,2)</f>
        <v>0</v>
      </c>
      <c r="CV215">
        <f>ROUND(Y215*Source!I137,9)</f>
        <v>260.96117400000003</v>
      </c>
      <c r="CW215">
        <v>0</v>
      </c>
      <c r="CX215">
        <f>ROUND(Y215*Source!I137,9)</f>
        <v>260.96117400000003</v>
      </c>
      <c r="CY215">
        <f>AD215</f>
        <v>0</v>
      </c>
      <c r="CZ215">
        <f>AH215</f>
        <v>0</v>
      </c>
      <c r="DA215">
        <f>AL215</f>
        <v>1</v>
      </c>
      <c r="DB215">
        <f>ROUND((ROUND(AT215*CZ215,2)*1.15),6)</f>
        <v>0</v>
      </c>
      <c r="DC215">
        <f>ROUND((ROUND(AT215*AG215,2)*1.15),6)</f>
        <v>0</v>
      </c>
      <c r="DD215" t="s">
        <v>3</v>
      </c>
      <c r="DE215" t="s">
        <v>3</v>
      </c>
      <c r="DF215">
        <f t="shared" ref="DF215:DF229" si="144">ROUND(ROUND(AE215,2)*CX215,2)</f>
        <v>0</v>
      </c>
      <c r="DG215">
        <f t="shared" si="142"/>
        <v>0</v>
      </c>
      <c r="DH215">
        <f t="shared" si="143"/>
        <v>0</v>
      </c>
      <c r="DI215">
        <f t="shared" si="135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ROW(Source!A137)</f>
        <v>137</v>
      </c>
      <c r="B216">
        <v>83376402</v>
      </c>
      <c r="C216">
        <v>83376817</v>
      </c>
      <c r="D216">
        <v>81594250</v>
      </c>
      <c r="E216">
        <v>1</v>
      </c>
      <c r="F216">
        <v>1</v>
      </c>
      <c r="G216">
        <v>1079</v>
      </c>
      <c r="H216">
        <v>2</v>
      </c>
      <c r="I216" t="s">
        <v>272</v>
      </c>
      <c r="J216" t="s">
        <v>273</v>
      </c>
      <c r="K216" t="s">
        <v>274</v>
      </c>
      <c r="L216">
        <v>1368</v>
      </c>
      <c r="N216">
        <v>1011</v>
      </c>
      <c r="O216" t="s">
        <v>229</v>
      </c>
      <c r="P216" t="s">
        <v>229</v>
      </c>
      <c r="Q216">
        <v>1</v>
      </c>
      <c r="W216">
        <v>0</v>
      </c>
      <c r="X216">
        <v>654681671</v>
      </c>
      <c r="Y216">
        <f>(AT216*1.15)</f>
        <v>0.58649999999999991</v>
      </c>
      <c r="AA216">
        <v>0</v>
      </c>
      <c r="AB216">
        <v>88.67</v>
      </c>
      <c r="AC216">
        <v>13.47</v>
      </c>
      <c r="AD216">
        <v>0</v>
      </c>
      <c r="AE216">
        <v>0</v>
      </c>
      <c r="AF216">
        <v>83.1</v>
      </c>
      <c r="AG216">
        <v>12.62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0.51</v>
      </c>
      <c r="AU216" t="s">
        <v>26</v>
      </c>
      <c r="AV216">
        <v>0</v>
      </c>
      <c r="AW216">
        <v>2</v>
      </c>
      <c r="AX216">
        <v>83376843</v>
      </c>
      <c r="AY216">
        <v>1</v>
      </c>
      <c r="AZ216">
        <v>2048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ROUND(Y216*Source!I137*DO216,9)</f>
        <v>106.303690386</v>
      </c>
      <c r="CX216">
        <f>ROUND(Y216*Source!I137,9)</f>
        <v>8.4234302999999997</v>
      </c>
      <c r="CY216">
        <f>AB216</f>
        <v>88.67</v>
      </c>
      <c r="CZ216">
        <f>AF216</f>
        <v>83.1</v>
      </c>
      <c r="DA216">
        <f>AJ216</f>
        <v>1</v>
      </c>
      <c r="DB216">
        <f>ROUND((ROUND(AT216*CZ216,2)*1.15),6)</f>
        <v>48.737000000000002</v>
      </c>
      <c r="DC216">
        <f>ROUND((ROUND(AT216*AG216,2)*1.15),6)</f>
        <v>7.4059999999999997</v>
      </c>
      <c r="DD216" t="s">
        <v>3</v>
      </c>
      <c r="DE216" t="s">
        <v>3</v>
      </c>
      <c r="DF216">
        <f t="shared" si="144"/>
        <v>0</v>
      </c>
      <c r="DG216">
        <f t="shared" si="142"/>
        <v>699.99</v>
      </c>
      <c r="DH216">
        <f t="shared" si="143"/>
        <v>106.3</v>
      </c>
      <c r="DI216">
        <f t="shared" si="135"/>
        <v>0</v>
      </c>
      <c r="DJ216">
        <f>DG216</f>
        <v>699.99</v>
      </c>
      <c r="DK216">
        <v>0</v>
      </c>
      <c r="DL216" t="s">
        <v>230</v>
      </c>
      <c r="DM216">
        <v>0</v>
      </c>
      <c r="DN216" t="s">
        <v>225</v>
      </c>
      <c r="DO216">
        <v>12.62</v>
      </c>
    </row>
    <row r="217" spans="1:119" x14ac:dyDescent="0.2">
      <c r="A217">
        <f>ROW(Source!A137)</f>
        <v>137</v>
      </c>
      <c r="B217">
        <v>83376402</v>
      </c>
      <c r="C217">
        <v>83376817</v>
      </c>
      <c r="D217">
        <v>81593572</v>
      </c>
      <c r="E217">
        <v>1</v>
      </c>
      <c r="F217">
        <v>1</v>
      </c>
      <c r="G217">
        <v>1079</v>
      </c>
      <c r="H217">
        <v>2</v>
      </c>
      <c r="I217" t="s">
        <v>275</v>
      </c>
      <c r="J217" t="s">
        <v>276</v>
      </c>
      <c r="K217" t="s">
        <v>277</v>
      </c>
      <c r="L217">
        <v>1368</v>
      </c>
      <c r="N217">
        <v>1011</v>
      </c>
      <c r="O217" t="s">
        <v>229</v>
      </c>
      <c r="P217" t="s">
        <v>229</v>
      </c>
      <c r="Q217">
        <v>1</v>
      </c>
      <c r="W217">
        <v>0</v>
      </c>
      <c r="X217">
        <v>1976634375</v>
      </c>
      <c r="Y217">
        <f>(AT217*1.15)</f>
        <v>3.9215</v>
      </c>
      <c r="AA217">
        <v>0</v>
      </c>
      <c r="AB217">
        <v>2.42</v>
      </c>
      <c r="AC217">
        <v>0</v>
      </c>
      <c r="AD217">
        <v>0</v>
      </c>
      <c r="AE217">
        <v>0</v>
      </c>
      <c r="AF217">
        <v>2.27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3.41</v>
      </c>
      <c r="AU217" t="s">
        <v>26</v>
      </c>
      <c r="AV217">
        <v>0</v>
      </c>
      <c r="AW217">
        <v>2</v>
      </c>
      <c r="AX217">
        <v>83376844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ROUND(Y217*Source!I137*DO217,9)</f>
        <v>0</v>
      </c>
      <c r="CX217">
        <f>ROUND(Y217*Source!I137,9)</f>
        <v>56.321367299999999</v>
      </c>
      <c r="CY217">
        <f>AB217</f>
        <v>2.42</v>
      </c>
      <c r="CZ217">
        <f>AF217</f>
        <v>2.27</v>
      </c>
      <c r="DA217">
        <f>AJ217</f>
        <v>1</v>
      </c>
      <c r="DB217">
        <f>ROUND((ROUND(AT217*CZ217,2)*1.15),6)</f>
        <v>8.9009999999999998</v>
      </c>
      <c r="DC217">
        <f>ROUND((ROUND(AT217*AG217,2)*1.15),6)</f>
        <v>0</v>
      </c>
      <c r="DD217" t="s">
        <v>3</v>
      </c>
      <c r="DE217" t="s">
        <v>3</v>
      </c>
      <c r="DF217">
        <f t="shared" si="144"/>
        <v>0</v>
      </c>
      <c r="DG217">
        <f t="shared" si="142"/>
        <v>127.85</v>
      </c>
      <c r="DH217">
        <f t="shared" si="143"/>
        <v>0</v>
      </c>
      <c r="DI217">
        <f t="shared" si="135"/>
        <v>0</v>
      </c>
      <c r="DJ217">
        <f>DG217</f>
        <v>127.85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ROW(Source!A137)</f>
        <v>137</v>
      </c>
      <c r="B218">
        <v>83376402</v>
      </c>
      <c r="C218">
        <v>83376817</v>
      </c>
      <c r="D218">
        <v>81593582</v>
      </c>
      <c r="E218">
        <v>1</v>
      </c>
      <c r="F218">
        <v>1</v>
      </c>
      <c r="G218">
        <v>1079</v>
      </c>
      <c r="H218">
        <v>2</v>
      </c>
      <c r="I218" t="s">
        <v>278</v>
      </c>
      <c r="J218" t="s">
        <v>279</v>
      </c>
      <c r="K218" t="s">
        <v>280</v>
      </c>
      <c r="L218">
        <v>1368</v>
      </c>
      <c r="N218">
        <v>1011</v>
      </c>
      <c r="O218" t="s">
        <v>229</v>
      </c>
      <c r="P218" t="s">
        <v>229</v>
      </c>
      <c r="Q218">
        <v>1</v>
      </c>
      <c r="W218">
        <v>0</v>
      </c>
      <c r="X218">
        <v>-393454116</v>
      </c>
      <c r="Y218">
        <f>(AT218*1.15)</f>
        <v>4.2204999999999995</v>
      </c>
      <c r="AA218">
        <v>0</v>
      </c>
      <c r="AB218">
        <v>0.78</v>
      </c>
      <c r="AC218">
        <v>0</v>
      </c>
      <c r="AD218">
        <v>0</v>
      </c>
      <c r="AE218">
        <v>0</v>
      </c>
      <c r="AF218">
        <v>0.73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3.67</v>
      </c>
      <c r="AU218" t="s">
        <v>26</v>
      </c>
      <c r="AV218">
        <v>0</v>
      </c>
      <c r="AW218">
        <v>2</v>
      </c>
      <c r="AX218">
        <v>83376845</v>
      </c>
      <c r="AY218">
        <v>1</v>
      </c>
      <c r="AZ218">
        <v>2048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ROUND(Y218*Source!I137*DO218,9)</f>
        <v>0</v>
      </c>
      <c r="CX218">
        <f>ROUND(Y218*Source!I137,9)</f>
        <v>60.615665100000001</v>
      </c>
      <c r="CY218">
        <f>AB218</f>
        <v>0.78</v>
      </c>
      <c r="CZ218">
        <f>AF218</f>
        <v>0.73</v>
      </c>
      <c r="DA218">
        <f>AJ218</f>
        <v>1</v>
      </c>
      <c r="DB218">
        <f>ROUND((ROUND(AT218*CZ218,2)*1.15),6)</f>
        <v>3.0819999999999999</v>
      </c>
      <c r="DC218">
        <f>ROUND((ROUND(AT218*AG218,2)*1.15),6)</f>
        <v>0</v>
      </c>
      <c r="DD218" t="s">
        <v>3</v>
      </c>
      <c r="DE218" t="s">
        <v>3</v>
      </c>
      <c r="DF218">
        <f t="shared" si="144"/>
        <v>0</v>
      </c>
      <c r="DG218">
        <f t="shared" si="142"/>
        <v>44.25</v>
      </c>
      <c r="DH218">
        <f t="shared" si="143"/>
        <v>0</v>
      </c>
      <c r="DI218">
        <f t="shared" si="135"/>
        <v>0</v>
      </c>
      <c r="DJ218">
        <f>DG218</f>
        <v>44.25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ROW(Source!A137)</f>
        <v>137</v>
      </c>
      <c r="B219">
        <v>83376402</v>
      </c>
      <c r="C219">
        <v>83376817</v>
      </c>
      <c r="D219">
        <v>81562553</v>
      </c>
      <c r="E219">
        <v>1</v>
      </c>
      <c r="F219">
        <v>1</v>
      </c>
      <c r="G219">
        <v>1079</v>
      </c>
      <c r="H219">
        <v>3</v>
      </c>
      <c r="I219" t="s">
        <v>281</v>
      </c>
      <c r="J219" t="s">
        <v>282</v>
      </c>
      <c r="K219" t="s">
        <v>283</v>
      </c>
      <c r="L219">
        <v>1348</v>
      </c>
      <c r="N219">
        <v>1009</v>
      </c>
      <c r="O219" t="s">
        <v>255</v>
      </c>
      <c r="P219" t="s">
        <v>255</v>
      </c>
      <c r="Q219">
        <v>1000</v>
      </c>
      <c r="W219">
        <v>0</v>
      </c>
      <c r="X219">
        <v>-417466833</v>
      </c>
      <c r="Y219">
        <f t="shared" ref="Y219:Y225" si="145">AT219</f>
        <v>6.0000000000000002E-5</v>
      </c>
      <c r="AA219">
        <v>12143.54</v>
      </c>
      <c r="AB219">
        <v>0</v>
      </c>
      <c r="AC219">
        <v>0</v>
      </c>
      <c r="AD219">
        <v>0</v>
      </c>
      <c r="AE219">
        <v>11233.62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6.0000000000000002E-5</v>
      </c>
      <c r="AU219" t="s">
        <v>3</v>
      </c>
      <c r="AV219">
        <v>0</v>
      </c>
      <c r="AW219">
        <v>2</v>
      </c>
      <c r="AX219">
        <v>83376846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ROUND(Y219*Source!I137,9)</f>
        <v>8.6173200000000004E-4</v>
      </c>
      <c r="CY219">
        <f t="shared" ref="CY219:CY225" si="146">AA219</f>
        <v>12143.54</v>
      </c>
      <c r="CZ219">
        <f t="shared" ref="CZ219:CZ225" si="147">AE219</f>
        <v>11233.62</v>
      </c>
      <c r="DA219">
        <f t="shared" ref="DA219:DA225" si="148">AI219</f>
        <v>1</v>
      </c>
      <c r="DB219">
        <f t="shared" ref="DB219:DB225" si="149">ROUND(ROUND(AT219*CZ219,2),6)</f>
        <v>0.67</v>
      </c>
      <c r="DC219">
        <f t="shared" ref="DC219:DC225" si="150">ROUND(ROUND(AT219*AG219,2),6)</f>
        <v>0</v>
      </c>
      <c r="DD219" t="s">
        <v>3</v>
      </c>
      <c r="DE219" t="s">
        <v>3</v>
      </c>
      <c r="DF219">
        <f t="shared" si="144"/>
        <v>9.68</v>
      </c>
      <c r="DG219">
        <f t="shared" si="142"/>
        <v>0</v>
      </c>
      <c r="DH219">
        <f t="shared" si="143"/>
        <v>0</v>
      </c>
      <c r="DI219">
        <f t="shared" si="135"/>
        <v>0</v>
      </c>
      <c r="DJ219">
        <f t="shared" ref="DJ219:DJ225" si="151">DF219</f>
        <v>9.68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ROW(Source!A137)</f>
        <v>137</v>
      </c>
      <c r="B220">
        <v>83376402</v>
      </c>
      <c r="C220">
        <v>83376817</v>
      </c>
      <c r="D220">
        <v>81569064</v>
      </c>
      <c r="E220">
        <v>1</v>
      </c>
      <c r="F220">
        <v>1</v>
      </c>
      <c r="G220">
        <v>1079</v>
      </c>
      <c r="H220">
        <v>3</v>
      </c>
      <c r="I220" t="s">
        <v>284</v>
      </c>
      <c r="J220" t="s">
        <v>285</v>
      </c>
      <c r="K220" t="s">
        <v>286</v>
      </c>
      <c r="L220">
        <v>1346</v>
      </c>
      <c r="N220">
        <v>1009</v>
      </c>
      <c r="O220" t="s">
        <v>48</v>
      </c>
      <c r="P220" t="s">
        <v>48</v>
      </c>
      <c r="Q220">
        <v>1</v>
      </c>
      <c r="W220">
        <v>0</v>
      </c>
      <c r="X220">
        <v>354191932</v>
      </c>
      <c r="Y220">
        <f t="shared" si="145"/>
        <v>0.8</v>
      </c>
      <c r="AA220">
        <v>27.89</v>
      </c>
      <c r="AB220">
        <v>0</v>
      </c>
      <c r="AC220">
        <v>0</v>
      </c>
      <c r="AD220">
        <v>0</v>
      </c>
      <c r="AE220">
        <v>25.8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0.8</v>
      </c>
      <c r="AU220" t="s">
        <v>3</v>
      </c>
      <c r="AV220">
        <v>0</v>
      </c>
      <c r="AW220">
        <v>2</v>
      </c>
      <c r="AX220">
        <v>83376847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ROUND(Y220*Source!I137,9)</f>
        <v>11.48976</v>
      </c>
      <c r="CY220">
        <f t="shared" si="146"/>
        <v>27.89</v>
      </c>
      <c r="CZ220">
        <f t="shared" si="147"/>
        <v>25.8</v>
      </c>
      <c r="DA220">
        <f t="shared" si="148"/>
        <v>1</v>
      </c>
      <c r="DB220">
        <f t="shared" si="149"/>
        <v>20.64</v>
      </c>
      <c r="DC220">
        <f t="shared" si="150"/>
        <v>0</v>
      </c>
      <c r="DD220" t="s">
        <v>3</v>
      </c>
      <c r="DE220" t="s">
        <v>3</v>
      </c>
      <c r="DF220">
        <f t="shared" si="144"/>
        <v>296.44</v>
      </c>
      <c r="DG220">
        <f t="shared" si="142"/>
        <v>0</v>
      </c>
      <c r="DH220">
        <f t="shared" si="143"/>
        <v>0</v>
      </c>
      <c r="DI220">
        <f t="shared" si="135"/>
        <v>0</v>
      </c>
      <c r="DJ220">
        <f t="shared" si="151"/>
        <v>296.44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ROW(Source!A137)</f>
        <v>137</v>
      </c>
      <c r="B221">
        <v>83376402</v>
      </c>
      <c r="C221">
        <v>83376817</v>
      </c>
      <c r="D221">
        <v>81562832</v>
      </c>
      <c r="E221">
        <v>1</v>
      </c>
      <c r="F221">
        <v>1</v>
      </c>
      <c r="G221">
        <v>1079</v>
      </c>
      <c r="H221">
        <v>3</v>
      </c>
      <c r="I221" t="s">
        <v>287</v>
      </c>
      <c r="J221" t="s">
        <v>288</v>
      </c>
      <c r="K221" t="s">
        <v>289</v>
      </c>
      <c r="L221">
        <v>1348</v>
      </c>
      <c r="N221">
        <v>1009</v>
      </c>
      <c r="O221" t="s">
        <v>255</v>
      </c>
      <c r="P221" t="s">
        <v>255</v>
      </c>
      <c r="Q221">
        <v>1000</v>
      </c>
      <c r="W221">
        <v>0</v>
      </c>
      <c r="X221">
        <v>-1692853405</v>
      </c>
      <c r="Y221">
        <f t="shared" si="145"/>
        <v>5.0000000000000001E-4</v>
      </c>
      <c r="AA221">
        <v>65898.22</v>
      </c>
      <c r="AB221">
        <v>0</v>
      </c>
      <c r="AC221">
        <v>0</v>
      </c>
      <c r="AD221">
        <v>0</v>
      </c>
      <c r="AE221">
        <v>60960.43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5.0000000000000001E-4</v>
      </c>
      <c r="AU221" t="s">
        <v>3</v>
      </c>
      <c r="AV221">
        <v>0</v>
      </c>
      <c r="AW221">
        <v>2</v>
      </c>
      <c r="AX221">
        <v>83376848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ROUND(Y221*Source!I137,9)</f>
        <v>7.1811000000000002E-3</v>
      </c>
      <c r="CY221">
        <f t="shared" si="146"/>
        <v>65898.22</v>
      </c>
      <c r="CZ221">
        <f t="shared" si="147"/>
        <v>60960.43</v>
      </c>
      <c r="DA221">
        <f t="shared" si="148"/>
        <v>1</v>
      </c>
      <c r="DB221">
        <f t="shared" si="149"/>
        <v>30.48</v>
      </c>
      <c r="DC221">
        <f t="shared" si="150"/>
        <v>0</v>
      </c>
      <c r="DD221" t="s">
        <v>3</v>
      </c>
      <c r="DE221" t="s">
        <v>3</v>
      </c>
      <c r="DF221">
        <f t="shared" si="144"/>
        <v>437.76</v>
      </c>
      <c r="DG221">
        <f t="shared" si="142"/>
        <v>0</v>
      </c>
      <c r="DH221">
        <f t="shared" si="143"/>
        <v>0</v>
      </c>
      <c r="DI221">
        <f t="shared" si="135"/>
        <v>0</v>
      </c>
      <c r="DJ221">
        <f t="shared" si="151"/>
        <v>437.76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ROW(Source!A137)</f>
        <v>137</v>
      </c>
      <c r="B222">
        <v>83376402</v>
      </c>
      <c r="C222">
        <v>83376817</v>
      </c>
      <c r="D222">
        <v>81562855</v>
      </c>
      <c r="E222">
        <v>1</v>
      </c>
      <c r="F222">
        <v>1</v>
      </c>
      <c r="G222">
        <v>1079</v>
      </c>
      <c r="H222">
        <v>3</v>
      </c>
      <c r="I222" t="s">
        <v>290</v>
      </c>
      <c r="J222" t="s">
        <v>291</v>
      </c>
      <c r="K222" t="s">
        <v>292</v>
      </c>
      <c r="L222">
        <v>1348</v>
      </c>
      <c r="N222">
        <v>1009</v>
      </c>
      <c r="O222" t="s">
        <v>255</v>
      </c>
      <c r="P222" t="s">
        <v>255</v>
      </c>
      <c r="Q222">
        <v>1000</v>
      </c>
      <c r="W222">
        <v>0</v>
      </c>
      <c r="X222">
        <v>1500357424</v>
      </c>
      <c r="Y222">
        <f t="shared" si="145"/>
        <v>4.0000000000000003E-5</v>
      </c>
      <c r="AA222">
        <v>8619.5400000000009</v>
      </c>
      <c r="AB222">
        <v>0</v>
      </c>
      <c r="AC222">
        <v>0</v>
      </c>
      <c r="AD222">
        <v>0</v>
      </c>
      <c r="AE222">
        <v>7973.67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4.0000000000000003E-5</v>
      </c>
      <c r="AU222" t="s">
        <v>3</v>
      </c>
      <c r="AV222">
        <v>0</v>
      </c>
      <c r="AW222">
        <v>2</v>
      </c>
      <c r="AX222">
        <v>83376849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ROUND(Y222*Source!I137,9)</f>
        <v>5.7448799999999995E-4</v>
      </c>
      <c r="CY222">
        <f t="shared" si="146"/>
        <v>8619.5400000000009</v>
      </c>
      <c r="CZ222">
        <f t="shared" si="147"/>
        <v>7973.67</v>
      </c>
      <c r="DA222">
        <f t="shared" si="148"/>
        <v>1</v>
      </c>
      <c r="DB222">
        <f t="shared" si="149"/>
        <v>0.32</v>
      </c>
      <c r="DC222">
        <f t="shared" si="150"/>
        <v>0</v>
      </c>
      <c r="DD222" t="s">
        <v>3</v>
      </c>
      <c r="DE222" t="s">
        <v>3</v>
      </c>
      <c r="DF222">
        <f t="shared" si="144"/>
        <v>4.58</v>
      </c>
      <c r="DG222">
        <f t="shared" si="142"/>
        <v>0</v>
      </c>
      <c r="DH222">
        <f t="shared" si="143"/>
        <v>0</v>
      </c>
      <c r="DI222">
        <f t="shared" si="135"/>
        <v>0</v>
      </c>
      <c r="DJ222">
        <f t="shared" si="151"/>
        <v>4.58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ROW(Source!A137)</f>
        <v>137</v>
      </c>
      <c r="B223">
        <v>83376402</v>
      </c>
      <c r="C223">
        <v>83376817</v>
      </c>
      <c r="D223">
        <v>81586248</v>
      </c>
      <c r="E223">
        <v>1</v>
      </c>
      <c r="F223">
        <v>1</v>
      </c>
      <c r="G223">
        <v>1079</v>
      </c>
      <c r="H223">
        <v>3</v>
      </c>
      <c r="I223" t="s">
        <v>293</v>
      </c>
      <c r="J223" t="s">
        <v>294</v>
      </c>
      <c r="K223" t="s">
        <v>295</v>
      </c>
      <c r="L223">
        <v>1356</v>
      </c>
      <c r="N223">
        <v>1010</v>
      </c>
      <c r="O223" t="s">
        <v>296</v>
      </c>
      <c r="P223" t="s">
        <v>296</v>
      </c>
      <c r="Q223">
        <v>1000</v>
      </c>
      <c r="W223">
        <v>0</v>
      </c>
      <c r="X223">
        <v>-1015285283</v>
      </c>
      <c r="Y223">
        <f t="shared" si="145"/>
        <v>4.0999999999999999E-4</v>
      </c>
      <c r="AA223">
        <v>245.02</v>
      </c>
      <c r="AB223">
        <v>0</v>
      </c>
      <c r="AC223">
        <v>0</v>
      </c>
      <c r="AD223">
        <v>0</v>
      </c>
      <c r="AE223">
        <v>226.66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4.0999999999999999E-4</v>
      </c>
      <c r="AU223" t="s">
        <v>3</v>
      </c>
      <c r="AV223">
        <v>0</v>
      </c>
      <c r="AW223">
        <v>2</v>
      </c>
      <c r="AX223">
        <v>83376850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ROUND(Y223*Source!I137,9)</f>
        <v>5.8885020000000003E-3</v>
      </c>
      <c r="CY223">
        <f t="shared" si="146"/>
        <v>245.02</v>
      </c>
      <c r="CZ223">
        <f t="shared" si="147"/>
        <v>226.66</v>
      </c>
      <c r="DA223">
        <f t="shared" si="148"/>
        <v>1</v>
      </c>
      <c r="DB223">
        <f t="shared" si="149"/>
        <v>0.09</v>
      </c>
      <c r="DC223">
        <f t="shared" si="150"/>
        <v>0</v>
      </c>
      <c r="DD223" t="s">
        <v>3</v>
      </c>
      <c r="DE223" t="s">
        <v>3</v>
      </c>
      <c r="DF223">
        <f t="shared" si="144"/>
        <v>1.33</v>
      </c>
      <c r="DG223">
        <f t="shared" si="142"/>
        <v>0</v>
      </c>
      <c r="DH223">
        <f t="shared" si="143"/>
        <v>0</v>
      </c>
      <c r="DI223">
        <f t="shared" si="135"/>
        <v>0</v>
      </c>
      <c r="DJ223">
        <f t="shared" si="151"/>
        <v>1.33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ROW(Source!A137)</f>
        <v>137</v>
      </c>
      <c r="B224">
        <v>83376402</v>
      </c>
      <c r="C224">
        <v>83376817</v>
      </c>
      <c r="D224">
        <v>81585909</v>
      </c>
      <c r="E224">
        <v>1</v>
      </c>
      <c r="F224">
        <v>1</v>
      </c>
      <c r="G224">
        <v>1079</v>
      </c>
      <c r="H224">
        <v>3</v>
      </c>
      <c r="I224" t="s">
        <v>297</v>
      </c>
      <c r="J224" t="s">
        <v>298</v>
      </c>
      <c r="K224" t="s">
        <v>299</v>
      </c>
      <c r="L224">
        <v>1301</v>
      </c>
      <c r="N224">
        <v>1003</v>
      </c>
      <c r="O224" t="s">
        <v>65</v>
      </c>
      <c r="P224" t="s">
        <v>65</v>
      </c>
      <c r="Q224">
        <v>1</v>
      </c>
      <c r="W224">
        <v>0</v>
      </c>
      <c r="X224">
        <v>-1671344812</v>
      </c>
      <c r="Y224">
        <f t="shared" si="145"/>
        <v>0.96</v>
      </c>
      <c r="AA224">
        <v>0.76</v>
      </c>
      <c r="AB224">
        <v>0</v>
      </c>
      <c r="AC224">
        <v>0</v>
      </c>
      <c r="AD224">
        <v>0</v>
      </c>
      <c r="AE224">
        <v>0.7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0.96</v>
      </c>
      <c r="AU224" t="s">
        <v>3</v>
      </c>
      <c r="AV224">
        <v>0</v>
      </c>
      <c r="AW224">
        <v>2</v>
      </c>
      <c r="AX224">
        <v>83376851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ROUND(Y224*Source!I137,9)</f>
        <v>13.787712000000001</v>
      </c>
      <c r="CY224">
        <f t="shared" si="146"/>
        <v>0.76</v>
      </c>
      <c r="CZ224">
        <f t="shared" si="147"/>
        <v>0.7</v>
      </c>
      <c r="DA224">
        <f t="shared" si="148"/>
        <v>1</v>
      </c>
      <c r="DB224">
        <f t="shared" si="149"/>
        <v>0.67</v>
      </c>
      <c r="DC224">
        <f t="shared" si="150"/>
        <v>0</v>
      </c>
      <c r="DD224" t="s">
        <v>3</v>
      </c>
      <c r="DE224" t="s">
        <v>3</v>
      </c>
      <c r="DF224">
        <f t="shared" si="144"/>
        <v>9.65</v>
      </c>
      <c r="DG224">
        <f t="shared" si="142"/>
        <v>0</v>
      </c>
      <c r="DH224">
        <f t="shared" si="143"/>
        <v>0</v>
      </c>
      <c r="DI224">
        <f t="shared" si="135"/>
        <v>0</v>
      </c>
      <c r="DJ224">
        <f t="shared" si="151"/>
        <v>9.65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ROW(Source!A137)</f>
        <v>137</v>
      </c>
      <c r="B225">
        <v>83376402</v>
      </c>
      <c r="C225">
        <v>83376817</v>
      </c>
      <c r="D225">
        <v>81585911</v>
      </c>
      <c r="E225">
        <v>1</v>
      </c>
      <c r="F225">
        <v>1</v>
      </c>
      <c r="G225">
        <v>1079</v>
      </c>
      <c r="H225">
        <v>3</v>
      </c>
      <c r="I225" t="s">
        <v>300</v>
      </c>
      <c r="J225" t="s">
        <v>301</v>
      </c>
      <c r="K225" t="s">
        <v>302</v>
      </c>
      <c r="L225">
        <v>1356</v>
      </c>
      <c r="N225">
        <v>1010</v>
      </c>
      <c r="O225" t="s">
        <v>296</v>
      </c>
      <c r="P225" t="s">
        <v>296</v>
      </c>
      <c r="Q225">
        <v>1000</v>
      </c>
      <c r="W225">
        <v>0</v>
      </c>
      <c r="X225">
        <v>-1164809856</v>
      </c>
      <c r="Y225">
        <f t="shared" si="145"/>
        <v>8.3199999999999993E-3</v>
      </c>
      <c r="AA225">
        <v>6.96</v>
      </c>
      <c r="AB225">
        <v>0</v>
      </c>
      <c r="AC225">
        <v>0</v>
      </c>
      <c r="AD225">
        <v>0</v>
      </c>
      <c r="AE225">
        <v>6.44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8.3199999999999993E-3</v>
      </c>
      <c r="AU225" t="s">
        <v>3</v>
      </c>
      <c r="AV225">
        <v>0</v>
      </c>
      <c r="AW225">
        <v>2</v>
      </c>
      <c r="AX225">
        <v>83376852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ROUND(Y225*Source!I137,9)</f>
        <v>0.119493504</v>
      </c>
      <c r="CY225">
        <f t="shared" si="146"/>
        <v>6.96</v>
      </c>
      <c r="CZ225">
        <f t="shared" si="147"/>
        <v>6.44</v>
      </c>
      <c r="DA225">
        <f t="shared" si="148"/>
        <v>1</v>
      </c>
      <c r="DB225">
        <f t="shared" si="149"/>
        <v>0.05</v>
      </c>
      <c r="DC225">
        <f t="shared" si="150"/>
        <v>0</v>
      </c>
      <c r="DD225" t="s">
        <v>3</v>
      </c>
      <c r="DE225" t="s">
        <v>3</v>
      </c>
      <c r="DF225">
        <f t="shared" si="144"/>
        <v>0.77</v>
      </c>
      <c r="DG225">
        <f t="shared" si="142"/>
        <v>0</v>
      </c>
      <c r="DH225">
        <f t="shared" si="143"/>
        <v>0</v>
      </c>
      <c r="DI225">
        <f t="shared" si="135"/>
        <v>0</v>
      </c>
      <c r="DJ225">
        <f t="shared" si="151"/>
        <v>0.77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ROW(Source!A138)</f>
        <v>138</v>
      </c>
      <c r="B226">
        <v>83376404</v>
      </c>
      <c r="C226">
        <v>83376817</v>
      </c>
      <c r="D226">
        <v>81523545</v>
      </c>
      <c r="E226">
        <v>1079</v>
      </c>
      <c r="F226">
        <v>1</v>
      </c>
      <c r="G226">
        <v>1079</v>
      </c>
      <c r="H226">
        <v>1</v>
      </c>
      <c r="I226" t="s">
        <v>223</v>
      </c>
      <c r="J226" t="s">
        <v>3</v>
      </c>
      <c r="K226" t="s">
        <v>224</v>
      </c>
      <c r="L226">
        <v>1191</v>
      </c>
      <c r="N226">
        <v>1013</v>
      </c>
      <c r="O226" t="s">
        <v>225</v>
      </c>
      <c r="P226" t="s">
        <v>225</v>
      </c>
      <c r="Q226">
        <v>1</v>
      </c>
      <c r="W226">
        <v>0</v>
      </c>
      <c r="X226">
        <v>476480486</v>
      </c>
      <c r="Y226">
        <f>(AT226*1.15)</f>
        <v>18.169999999999998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15.8</v>
      </c>
      <c r="AU226" t="s">
        <v>26</v>
      </c>
      <c r="AV226">
        <v>1</v>
      </c>
      <c r="AW226">
        <v>2</v>
      </c>
      <c r="AX226">
        <v>83376842</v>
      </c>
      <c r="AY226">
        <v>1</v>
      </c>
      <c r="AZ226">
        <v>2048</v>
      </c>
      <c r="BA226">
        <v>240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ROUND(AT226*Source!I138*AH226*AL226,2)</f>
        <v>0</v>
      </c>
      <c r="CV226">
        <f>ROUND(Y226*Source!I138,9)</f>
        <v>260.96117400000003</v>
      </c>
      <c r="CW226">
        <v>0</v>
      </c>
      <c r="CX226">
        <f>ROUND(Y226*Source!I138,9)</f>
        <v>260.96117400000003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ROUND((ROUND(AT226*CZ226,2)*1.15),6)</f>
        <v>0</v>
      </c>
      <c r="DC226">
        <f>ROUND((ROUND(AT226*AG226,2)*1.15),6)</f>
        <v>0</v>
      </c>
      <c r="DD226" t="s">
        <v>3</v>
      </c>
      <c r="DE226" t="s">
        <v>3</v>
      </c>
      <c r="DF226">
        <f t="shared" si="144"/>
        <v>0</v>
      </c>
      <c r="DG226">
        <f t="shared" si="142"/>
        <v>0</v>
      </c>
      <c r="DH226">
        <f t="shared" si="143"/>
        <v>0</v>
      </c>
      <c r="DI226">
        <f t="shared" si="135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ROW(Source!A138)</f>
        <v>138</v>
      </c>
      <c r="B227">
        <v>83376404</v>
      </c>
      <c r="C227">
        <v>83376817</v>
      </c>
      <c r="D227">
        <v>81594250</v>
      </c>
      <c r="E227">
        <v>1</v>
      </c>
      <c r="F227">
        <v>1</v>
      </c>
      <c r="G227">
        <v>1079</v>
      </c>
      <c r="H227">
        <v>2</v>
      </c>
      <c r="I227" t="s">
        <v>272</v>
      </c>
      <c r="J227" t="s">
        <v>273</v>
      </c>
      <c r="K227" t="s">
        <v>274</v>
      </c>
      <c r="L227">
        <v>1368</v>
      </c>
      <c r="N227">
        <v>1011</v>
      </c>
      <c r="O227" t="s">
        <v>229</v>
      </c>
      <c r="P227" t="s">
        <v>229</v>
      </c>
      <c r="Q227">
        <v>1</v>
      </c>
      <c r="W227">
        <v>0</v>
      </c>
      <c r="X227">
        <v>654681671</v>
      </c>
      <c r="Y227">
        <f>(AT227*1.15)</f>
        <v>0.58649999999999991</v>
      </c>
      <c r="AA227">
        <v>0</v>
      </c>
      <c r="AB227">
        <v>1478.98</v>
      </c>
      <c r="AC227">
        <v>749.63</v>
      </c>
      <c r="AD227">
        <v>0</v>
      </c>
      <c r="AE227">
        <v>0</v>
      </c>
      <c r="AF227">
        <v>83.1</v>
      </c>
      <c r="AG227">
        <v>12.62</v>
      </c>
      <c r="AH227">
        <v>0</v>
      </c>
      <c r="AI227">
        <v>1</v>
      </c>
      <c r="AJ227">
        <v>16.68</v>
      </c>
      <c r="AK227">
        <v>55.67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0.51</v>
      </c>
      <c r="AU227" t="s">
        <v>26</v>
      </c>
      <c r="AV227">
        <v>0</v>
      </c>
      <c r="AW227">
        <v>2</v>
      </c>
      <c r="AX227">
        <v>83376843</v>
      </c>
      <c r="AY227">
        <v>1</v>
      </c>
      <c r="AZ227">
        <v>2048</v>
      </c>
      <c r="BA227">
        <v>241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ROUND(Y227*Source!I138*DO227,9)</f>
        <v>106.303690386</v>
      </c>
      <c r="CX227">
        <f>ROUND(Y227*Source!I138,9)</f>
        <v>8.4234302999999997</v>
      </c>
      <c r="CY227">
        <f>AB227</f>
        <v>1478.98</v>
      </c>
      <c r="CZ227">
        <f>AF227</f>
        <v>83.1</v>
      </c>
      <c r="DA227">
        <f>AJ227</f>
        <v>16.68</v>
      </c>
      <c r="DB227">
        <f>ROUND((ROUND(AT227*CZ227,2)*1.15),6)</f>
        <v>48.737000000000002</v>
      </c>
      <c r="DC227">
        <f>ROUND((ROUND(AT227*AG227,2)*1.15),6)</f>
        <v>7.4059999999999997</v>
      </c>
      <c r="DD227" t="s">
        <v>3</v>
      </c>
      <c r="DE227" t="s">
        <v>3</v>
      </c>
      <c r="DF227">
        <f t="shared" si="144"/>
        <v>0</v>
      </c>
      <c r="DG227">
        <f>ROUND(ROUND(AF227*AJ227,2)*CX227,2)</f>
        <v>11675.8</v>
      </c>
      <c r="DH227">
        <f>ROUND(ROUND(AG227*AK227,2)*CX227,2)</f>
        <v>5917.97</v>
      </c>
      <c r="DI227">
        <f t="shared" si="135"/>
        <v>0</v>
      </c>
      <c r="DJ227">
        <f>DG227</f>
        <v>11675.8</v>
      </c>
      <c r="DK227">
        <v>0</v>
      </c>
      <c r="DL227" t="s">
        <v>230</v>
      </c>
      <c r="DM227">
        <v>0</v>
      </c>
      <c r="DN227" t="s">
        <v>225</v>
      </c>
      <c r="DO227">
        <v>12.62</v>
      </c>
    </row>
    <row r="228" spans="1:119" x14ac:dyDescent="0.2">
      <c r="A228">
        <f>ROW(Source!A138)</f>
        <v>138</v>
      </c>
      <c r="B228">
        <v>83376404</v>
      </c>
      <c r="C228">
        <v>83376817</v>
      </c>
      <c r="D228">
        <v>81593572</v>
      </c>
      <c r="E228">
        <v>1</v>
      </c>
      <c r="F228">
        <v>1</v>
      </c>
      <c r="G228">
        <v>1079</v>
      </c>
      <c r="H228">
        <v>2</v>
      </c>
      <c r="I228" t="s">
        <v>275</v>
      </c>
      <c r="J228" t="s">
        <v>276</v>
      </c>
      <c r="K228" t="s">
        <v>277</v>
      </c>
      <c r="L228">
        <v>1368</v>
      </c>
      <c r="N228">
        <v>1011</v>
      </c>
      <c r="O228" t="s">
        <v>229</v>
      </c>
      <c r="P228" t="s">
        <v>229</v>
      </c>
      <c r="Q228">
        <v>1</v>
      </c>
      <c r="W228">
        <v>0</v>
      </c>
      <c r="X228">
        <v>1976634375</v>
      </c>
      <c r="Y228">
        <f>(AT228*1.15)</f>
        <v>3.9215</v>
      </c>
      <c r="AA228">
        <v>0</v>
      </c>
      <c r="AB228">
        <v>23.91</v>
      </c>
      <c r="AC228">
        <v>0</v>
      </c>
      <c r="AD228">
        <v>0</v>
      </c>
      <c r="AE228">
        <v>0</v>
      </c>
      <c r="AF228">
        <v>2.27</v>
      </c>
      <c r="AG228">
        <v>0</v>
      </c>
      <c r="AH228">
        <v>0</v>
      </c>
      <c r="AI228">
        <v>1</v>
      </c>
      <c r="AJ228">
        <v>9.8699999999999992</v>
      </c>
      <c r="AK228">
        <v>55.67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3.41</v>
      </c>
      <c r="AU228" t="s">
        <v>26</v>
      </c>
      <c r="AV228">
        <v>0</v>
      </c>
      <c r="AW228">
        <v>2</v>
      </c>
      <c r="AX228">
        <v>83376844</v>
      </c>
      <c r="AY228">
        <v>1</v>
      </c>
      <c r="AZ228">
        <v>0</v>
      </c>
      <c r="BA228">
        <v>242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ROUND(Y228*Source!I138*DO228,9)</f>
        <v>0</v>
      </c>
      <c r="CX228">
        <f>ROUND(Y228*Source!I138,9)</f>
        <v>56.321367299999999</v>
      </c>
      <c r="CY228">
        <f>AB228</f>
        <v>23.91</v>
      </c>
      <c r="CZ228">
        <f>AF228</f>
        <v>2.27</v>
      </c>
      <c r="DA228">
        <f>AJ228</f>
        <v>9.8699999999999992</v>
      </c>
      <c r="DB228">
        <f>ROUND((ROUND(AT228*CZ228,2)*1.15),6)</f>
        <v>8.9009999999999998</v>
      </c>
      <c r="DC228">
        <f>ROUND((ROUND(AT228*AG228,2)*1.15),6)</f>
        <v>0</v>
      </c>
      <c r="DD228" t="s">
        <v>3</v>
      </c>
      <c r="DE228" t="s">
        <v>3</v>
      </c>
      <c r="DF228">
        <f t="shared" si="144"/>
        <v>0</v>
      </c>
      <c r="DG228">
        <f>ROUND(ROUND(AF228*AJ228,2)*CX228,2)</f>
        <v>1261.5999999999999</v>
      </c>
      <c r="DH228">
        <f>ROUND(ROUND(AG228*AK228,2)*CX228,2)</f>
        <v>0</v>
      </c>
      <c r="DI228">
        <f t="shared" si="135"/>
        <v>0</v>
      </c>
      <c r="DJ228">
        <f>DG228</f>
        <v>1261.5999999999999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ROW(Source!A138)</f>
        <v>138</v>
      </c>
      <c r="B229">
        <v>83376404</v>
      </c>
      <c r="C229">
        <v>83376817</v>
      </c>
      <c r="D229">
        <v>81593582</v>
      </c>
      <c r="E229">
        <v>1</v>
      </c>
      <c r="F229">
        <v>1</v>
      </c>
      <c r="G229">
        <v>1079</v>
      </c>
      <c r="H229">
        <v>2</v>
      </c>
      <c r="I229" t="s">
        <v>278</v>
      </c>
      <c r="J229" t="s">
        <v>279</v>
      </c>
      <c r="K229" t="s">
        <v>280</v>
      </c>
      <c r="L229">
        <v>1368</v>
      </c>
      <c r="N229">
        <v>1011</v>
      </c>
      <c r="O229" t="s">
        <v>229</v>
      </c>
      <c r="P229" t="s">
        <v>229</v>
      </c>
      <c r="Q229">
        <v>1</v>
      </c>
      <c r="W229">
        <v>0</v>
      </c>
      <c r="X229">
        <v>-393454116</v>
      </c>
      <c r="Y229">
        <f>(AT229*1.15)</f>
        <v>4.2204999999999995</v>
      </c>
      <c r="AA229">
        <v>0</v>
      </c>
      <c r="AB229">
        <v>7.04</v>
      </c>
      <c r="AC229">
        <v>0</v>
      </c>
      <c r="AD229">
        <v>0</v>
      </c>
      <c r="AE229">
        <v>0</v>
      </c>
      <c r="AF229">
        <v>0.73</v>
      </c>
      <c r="AG229">
        <v>0</v>
      </c>
      <c r="AH229">
        <v>0</v>
      </c>
      <c r="AI229">
        <v>1</v>
      </c>
      <c r="AJ229">
        <v>9.0399999999999991</v>
      </c>
      <c r="AK229">
        <v>55.67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3.67</v>
      </c>
      <c r="AU229" t="s">
        <v>26</v>
      </c>
      <c r="AV229">
        <v>0</v>
      </c>
      <c r="AW229">
        <v>2</v>
      </c>
      <c r="AX229">
        <v>83376845</v>
      </c>
      <c r="AY229">
        <v>1</v>
      </c>
      <c r="AZ229">
        <v>2048</v>
      </c>
      <c r="BA229">
        <v>243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ROUND(Y229*Source!I138*DO229,9)</f>
        <v>0</v>
      </c>
      <c r="CX229">
        <f>ROUND(Y229*Source!I138,9)</f>
        <v>60.615665100000001</v>
      </c>
      <c r="CY229">
        <f>AB229</f>
        <v>7.04</v>
      </c>
      <c r="CZ229">
        <f>AF229</f>
        <v>0.73</v>
      </c>
      <c r="DA229">
        <f>AJ229</f>
        <v>9.0399999999999991</v>
      </c>
      <c r="DB229">
        <f>ROUND((ROUND(AT229*CZ229,2)*1.15),6)</f>
        <v>3.0819999999999999</v>
      </c>
      <c r="DC229">
        <f>ROUND((ROUND(AT229*AG229,2)*1.15),6)</f>
        <v>0</v>
      </c>
      <c r="DD229" t="s">
        <v>3</v>
      </c>
      <c r="DE229" t="s">
        <v>3</v>
      </c>
      <c r="DF229">
        <f t="shared" si="144"/>
        <v>0</v>
      </c>
      <c r="DG229">
        <f>ROUND(ROUND(AF229*AJ229,2)*CX229,2)</f>
        <v>400.06</v>
      </c>
      <c r="DH229">
        <f>ROUND(ROUND(AG229*AK229,2)*CX229,2)</f>
        <v>0</v>
      </c>
      <c r="DI229">
        <f t="shared" si="135"/>
        <v>0</v>
      </c>
      <c r="DJ229">
        <f>DG229</f>
        <v>400.06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ROW(Source!A138)</f>
        <v>138</v>
      </c>
      <c r="B230">
        <v>83376404</v>
      </c>
      <c r="C230">
        <v>83376817</v>
      </c>
      <c r="D230">
        <v>81562553</v>
      </c>
      <c r="E230">
        <v>1</v>
      </c>
      <c r="F230">
        <v>1</v>
      </c>
      <c r="G230">
        <v>1079</v>
      </c>
      <c r="H230">
        <v>3</v>
      </c>
      <c r="I230" t="s">
        <v>281</v>
      </c>
      <c r="J230" t="s">
        <v>282</v>
      </c>
      <c r="K230" t="s">
        <v>283</v>
      </c>
      <c r="L230">
        <v>1348</v>
      </c>
      <c r="N230">
        <v>1009</v>
      </c>
      <c r="O230" t="s">
        <v>255</v>
      </c>
      <c r="P230" t="s">
        <v>255</v>
      </c>
      <c r="Q230">
        <v>1000</v>
      </c>
      <c r="W230">
        <v>0</v>
      </c>
      <c r="X230">
        <v>-417466833</v>
      </c>
      <c r="Y230">
        <f t="shared" ref="Y230:Y261" si="152">AT230</f>
        <v>6.0000000000000002E-5</v>
      </c>
      <c r="AA230">
        <v>42866.71</v>
      </c>
      <c r="AB230">
        <v>0</v>
      </c>
      <c r="AC230">
        <v>0</v>
      </c>
      <c r="AD230">
        <v>0</v>
      </c>
      <c r="AE230">
        <v>11233.62</v>
      </c>
      <c r="AF230">
        <v>0</v>
      </c>
      <c r="AG230">
        <v>0</v>
      </c>
      <c r="AH230">
        <v>0</v>
      </c>
      <c r="AI230">
        <v>3.53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6.0000000000000002E-5</v>
      </c>
      <c r="AU230" t="s">
        <v>3</v>
      </c>
      <c r="AV230">
        <v>0</v>
      </c>
      <c r="AW230">
        <v>2</v>
      </c>
      <c r="AX230">
        <v>83376846</v>
      </c>
      <c r="AY230">
        <v>1</v>
      </c>
      <c r="AZ230">
        <v>0</v>
      </c>
      <c r="BA230">
        <v>244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ROUND(Y230*Source!I138,9)</f>
        <v>8.6173200000000004E-4</v>
      </c>
      <c r="CY230">
        <f t="shared" ref="CY230:CY236" si="153">AA230</f>
        <v>42866.71</v>
      </c>
      <c r="CZ230">
        <f t="shared" ref="CZ230:CZ236" si="154">AE230</f>
        <v>11233.62</v>
      </c>
      <c r="DA230">
        <f t="shared" ref="DA230:DA236" si="155">AI230</f>
        <v>3.53</v>
      </c>
      <c r="DB230">
        <f t="shared" ref="DB230:DB261" si="156">ROUND(ROUND(AT230*CZ230,2),6)</f>
        <v>0.67</v>
      </c>
      <c r="DC230">
        <f t="shared" ref="DC230:DC261" si="157">ROUND(ROUND(AT230*AG230,2),6)</f>
        <v>0</v>
      </c>
      <c r="DD230" t="s">
        <v>3</v>
      </c>
      <c r="DE230" t="s">
        <v>3</v>
      </c>
      <c r="DF230">
        <f t="shared" ref="DF230:DF236" si="158">ROUND(ROUND(AE230*AI230,2)*CX230,2)</f>
        <v>34.17</v>
      </c>
      <c r="DG230">
        <f t="shared" ref="DG230:DG248" si="159">ROUND(ROUND(AF230,2)*CX230,2)</f>
        <v>0</v>
      </c>
      <c r="DH230">
        <f t="shared" ref="DH230:DH248" si="160">ROUND(ROUND(AG230,2)*CX230,2)</f>
        <v>0</v>
      </c>
      <c r="DI230">
        <f t="shared" si="135"/>
        <v>0</v>
      </c>
      <c r="DJ230">
        <f t="shared" ref="DJ230:DJ236" si="161">DF230</f>
        <v>34.17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ROW(Source!A138)</f>
        <v>138</v>
      </c>
      <c r="B231">
        <v>83376404</v>
      </c>
      <c r="C231">
        <v>83376817</v>
      </c>
      <c r="D231">
        <v>81569064</v>
      </c>
      <c r="E231">
        <v>1</v>
      </c>
      <c r="F231">
        <v>1</v>
      </c>
      <c r="G231">
        <v>1079</v>
      </c>
      <c r="H231">
        <v>3</v>
      </c>
      <c r="I231" t="s">
        <v>284</v>
      </c>
      <c r="J231" t="s">
        <v>285</v>
      </c>
      <c r="K231" t="s">
        <v>286</v>
      </c>
      <c r="L231">
        <v>1346</v>
      </c>
      <c r="N231">
        <v>1009</v>
      </c>
      <c r="O231" t="s">
        <v>48</v>
      </c>
      <c r="P231" t="s">
        <v>48</v>
      </c>
      <c r="Q231">
        <v>1</v>
      </c>
      <c r="W231">
        <v>0</v>
      </c>
      <c r="X231">
        <v>354191932</v>
      </c>
      <c r="Y231">
        <f t="shared" si="152"/>
        <v>0.8</v>
      </c>
      <c r="AA231">
        <v>211.96</v>
      </c>
      <c r="AB231">
        <v>0</v>
      </c>
      <c r="AC231">
        <v>0</v>
      </c>
      <c r="AD231">
        <v>0</v>
      </c>
      <c r="AE231">
        <v>25.8</v>
      </c>
      <c r="AF231">
        <v>0</v>
      </c>
      <c r="AG231">
        <v>0</v>
      </c>
      <c r="AH231">
        <v>0</v>
      </c>
      <c r="AI231">
        <v>7.6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0.8</v>
      </c>
      <c r="AU231" t="s">
        <v>3</v>
      </c>
      <c r="AV231">
        <v>0</v>
      </c>
      <c r="AW231">
        <v>2</v>
      </c>
      <c r="AX231">
        <v>83376847</v>
      </c>
      <c r="AY231">
        <v>1</v>
      </c>
      <c r="AZ231">
        <v>0</v>
      </c>
      <c r="BA231">
        <v>245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ROUND(Y231*Source!I138,9)</f>
        <v>11.48976</v>
      </c>
      <c r="CY231">
        <f t="shared" si="153"/>
        <v>211.96</v>
      </c>
      <c r="CZ231">
        <f t="shared" si="154"/>
        <v>25.8</v>
      </c>
      <c r="DA231">
        <f t="shared" si="155"/>
        <v>7.6</v>
      </c>
      <c r="DB231">
        <f t="shared" si="156"/>
        <v>20.64</v>
      </c>
      <c r="DC231">
        <f t="shared" si="157"/>
        <v>0</v>
      </c>
      <c r="DD231" t="s">
        <v>3</v>
      </c>
      <c r="DE231" t="s">
        <v>3</v>
      </c>
      <c r="DF231">
        <f t="shared" si="158"/>
        <v>2252.91</v>
      </c>
      <c r="DG231">
        <f t="shared" si="159"/>
        <v>0</v>
      </c>
      <c r="DH231">
        <f t="shared" si="160"/>
        <v>0</v>
      </c>
      <c r="DI231">
        <f t="shared" si="135"/>
        <v>0</v>
      </c>
      <c r="DJ231">
        <f t="shared" si="161"/>
        <v>2252.91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ROW(Source!A138)</f>
        <v>138</v>
      </c>
      <c r="B232">
        <v>83376404</v>
      </c>
      <c r="C232">
        <v>83376817</v>
      </c>
      <c r="D232">
        <v>81562832</v>
      </c>
      <c r="E232">
        <v>1</v>
      </c>
      <c r="F232">
        <v>1</v>
      </c>
      <c r="G232">
        <v>1079</v>
      </c>
      <c r="H232">
        <v>3</v>
      </c>
      <c r="I232" t="s">
        <v>287</v>
      </c>
      <c r="J232" t="s">
        <v>288</v>
      </c>
      <c r="K232" t="s">
        <v>289</v>
      </c>
      <c r="L232">
        <v>1348</v>
      </c>
      <c r="N232">
        <v>1009</v>
      </c>
      <c r="O232" t="s">
        <v>255</v>
      </c>
      <c r="P232" t="s">
        <v>255</v>
      </c>
      <c r="Q232">
        <v>1000</v>
      </c>
      <c r="W232">
        <v>0</v>
      </c>
      <c r="X232">
        <v>-1692853405</v>
      </c>
      <c r="Y232">
        <f t="shared" si="152"/>
        <v>5.0000000000000001E-4</v>
      </c>
      <c r="AA232">
        <v>1617801.42</v>
      </c>
      <c r="AB232">
        <v>0</v>
      </c>
      <c r="AC232">
        <v>0</v>
      </c>
      <c r="AD232">
        <v>0</v>
      </c>
      <c r="AE232">
        <v>60960.43</v>
      </c>
      <c r="AF232">
        <v>0</v>
      </c>
      <c r="AG232">
        <v>0</v>
      </c>
      <c r="AH232">
        <v>0</v>
      </c>
      <c r="AI232">
        <v>24.55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5.0000000000000001E-4</v>
      </c>
      <c r="AU232" t="s">
        <v>3</v>
      </c>
      <c r="AV232">
        <v>0</v>
      </c>
      <c r="AW232">
        <v>2</v>
      </c>
      <c r="AX232">
        <v>83376848</v>
      </c>
      <c r="AY232">
        <v>1</v>
      </c>
      <c r="AZ232">
        <v>0</v>
      </c>
      <c r="BA232">
        <v>246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ROUND(Y232*Source!I138,9)</f>
        <v>7.1811000000000002E-3</v>
      </c>
      <c r="CY232">
        <f t="shared" si="153"/>
        <v>1617801.42</v>
      </c>
      <c r="CZ232">
        <f t="shared" si="154"/>
        <v>60960.43</v>
      </c>
      <c r="DA232">
        <f t="shared" si="155"/>
        <v>24.55</v>
      </c>
      <c r="DB232">
        <f t="shared" si="156"/>
        <v>30.48</v>
      </c>
      <c r="DC232">
        <f t="shared" si="157"/>
        <v>0</v>
      </c>
      <c r="DD232" t="s">
        <v>3</v>
      </c>
      <c r="DE232" t="s">
        <v>3</v>
      </c>
      <c r="DF232">
        <f t="shared" si="158"/>
        <v>10747.08</v>
      </c>
      <c r="DG232">
        <f t="shared" si="159"/>
        <v>0</v>
      </c>
      <c r="DH232">
        <f t="shared" si="160"/>
        <v>0</v>
      </c>
      <c r="DI232">
        <f t="shared" si="135"/>
        <v>0</v>
      </c>
      <c r="DJ232">
        <f t="shared" si="161"/>
        <v>10747.08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ROW(Source!A138)</f>
        <v>138</v>
      </c>
      <c r="B233">
        <v>83376404</v>
      </c>
      <c r="C233">
        <v>83376817</v>
      </c>
      <c r="D233">
        <v>81562855</v>
      </c>
      <c r="E233">
        <v>1</v>
      </c>
      <c r="F233">
        <v>1</v>
      </c>
      <c r="G233">
        <v>1079</v>
      </c>
      <c r="H233">
        <v>3</v>
      </c>
      <c r="I233" t="s">
        <v>290</v>
      </c>
      <c r="J233" t="s">
        <v>291</v>
      </c>
      <c r="K233" t="s">
        <v>292</v>
      </c>
      <c r="L233">
        <v>1348</v>
      </c>
      <c r="N233">
        <v>1009</v>
      </c>
      <c r="O233" t="s">
        <v>255</v>
      </c>
      <c r="P233" t="s">
        <v>255</v>
      </c>
      <c r="Q233">
        <v>1000</v>
      </c>
      <c r="W233">
        <v>0</v>
      </c>
      <c r="X233">
        <v>1500357424</v>
      </c>
      <c r="Y233">
        <f t="shared" si="152"/>
        <v>4.0000000000000003E-5</v>
      </c>
      <c r="AA233">
        <v>81368.429999999993</v>
      </c>
      <c r="AB233">
        <v>0</v>
      </c>
      <c r="AC233">
        <v>0</v>
      </c>
      <c r="AD233">
        <v>0</v>
      </c>
      <c r="AE233">
        <v>7973.67</v>
      </c>
      <c r="AF233">
        <v>0</v>
      </c>
      <c r="AG233">
        <v>0</v>
      </c>
      <c r="AH233">
        <v>0</v>
      </c>
      <c r="AI233">
        <v>9.44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4.0000000000000003E-5</v>
      </c>
      <c r="AU233" t="s">
        <v>3</v>
      </c>
      <c r="AV233">
        <v>0</v>
      </c>
      <c r="AW233">
        <v>2</v>
      </c>
      <c r="AX233">
        <v>83376849</v>
      </c>
      <c r="AY233">
        <v>1</v>
      </c>
      <c r="AZ233">
        <v>0</v>
      </c>
      <c r="BA233">
        <v>247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ROUND(Y233*Source!I138,9)</f>
        <v>5.7448799999999995E-4</v>
      </c>
      <c r="CY233">
        <f t="shared" si="153"/>
        <v>81368.429999999993</v>
      </c>
      <c r="CZ233">
        <f t="shared" si="154"/>
        <v>7973.67</v>
      </c>
      <c r="DA233">
        <f t="shared" si="155"/>
        <v>9.44</v>
      </c>
      <c r="DB233">
        <f t="shared" si="156"/>
        <v>0.32</v>
      </c>
      <c r="DC233">
        <f t="shared" si="157"/>
        <v>0</v>
      </c>
      <c r="DD233" t="s">
        <v>3</v>
      </c>
      <c r="DE233" t="s">
        <v>3</v>
      </c>
      <c r="DF233">
        <f t="shared" si="158"/>
        <v>43.24</v>
      </c>
      <c r="DG233">
        <f t="shared" si="159"/>
        <v>0</v>
      </c>
      <c r="DH233">
        <f t="shared" si="160"/>
        <v>0</v>
      </c>
      <c r="DI233">
        <f t="shared" si="135"/>
        <v>0</v>
      </c>
      <c r="DJ233">
        <f t="shared" si="161"/>
        <v>43.24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ROW(Source!A138)</f>
        <v>138</v>
      </c>
      <c r="B234">
        <v>83376404</v>
      </c>
      <c r="C234">
        <v>83376817</v>
      </c>
      <c r="D234">
        <v>81586248</v>
      </c>
      <c r="E234">
        <v>1</v>
      </c>
      <c r="F234">
        <v>1</v>
      </c>
      <c r="G234">
        <v>1079</v>
      </c>
      <c r="H234">
        <v>3</v>
      </c>
      <c r="I234" t="s">
        <v>293</v>
      </c>
      <c r="J234" t="s">
        <v>294</v>
      </c>
      <c r="K234" t="s">
        <v>295</v>
      </c>
      <c r="L234">
        <v>1356</v>
      </c>
      <c r="N234">
        <v>1010</v>
      </c>
      <c r="O234" t="s">
        <v>296</v>
      </c>
      <c r="P234" t="s">
        <v>296</v>
      </c>
      <c r="Q234">
        <v>1000</v>
      </c>
      <c r="W234">
        <v>0</v>
      </c>
      <c r="X234">
        <v>-1015285283</v>
      </c>
      <c r="Y234">
        <f t="shared" si="152"/>
        <v>4.0999999999999999E-4</v>
      </c>
      <c r="AA234">
        <v>1651.43</v>
      </c>
      <c r="AB234">
        <v>0</v>
      </c>
      <c r="AC234">
        <v>0</v>
      </c>
      <c r="AD234">
        <v>0</v>
      </c>
      <c r="AE234">
        <v>226.66</v>
      </c>
      <c r="AF234">
        <v>0</v>
      </c>
      <c r="AG234">
        <v>0</v>
      </c>
      <c r="AH234">
        <v>0</v>
      </c>
      <c r="AI234">
        <v>6.74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4.0999999999999999E-4</v>
      </c>
      <c r="AU234" t="s">
        <v>3</v>
      </c>
      <c r="AV234">
        <v>0</v>
      </c>
      <c r="AW234">
        <v>2</v>
      </c>
      <c r="AX234">
        <v>83376850</v>
      </c>
      <c r="AY234">
        <v>1</v>
      </c>
      <c r="AZ234">
        <v>0</v>
      </c>
      <c r="BA234">
        <v>248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ROUND(Y234*Source!I138,9)</f>
        <v>5.8885020000000003E-3</v>
      </c>
      <c r="CY234">
        <f t="shared" si="153"/>
        <v>1651.43</v>
      </c>
      <c r="CZ234">
        <f t="shared" si="154"/>
        <v>226.66</v>
      </c>
      <c r="DA234">
        <f t="shared" si="155"/>
        <v>6.74</v>
      </c>
      <c r="DB234">
        <f t="shared" si="156"/>
        <v>0.09</v>
      </c>
      <c r="DC234">
        <f t="shared" si="157"/>
        <v>0</v>
      </c>
      <c r="DD234" t="s">
        <v>3</v>
      </c>
      <c r="DE234" t="s">
        <v>3</v>
      </c>
      <c r="DF234">
        <f t="shared" si="158"/>
        <v>9</v>
      </c>
      <c r="DG234">
        <f t="shared" si="159"/>
        <v>0</v>
      </c>
      <c r="DH234">
        <f t="shared" si="160"/>
        <v>0</v>
      </c>
      <c r="DI234">
        <f t="shared" si="135"/>
        <v>0</v>
      </c>
      <c r="DJ234">
        <f t="shared" si="161"/>
        <v>9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ROW(Source!A138)</f>
        <v>138</v>
      </c>
      <c r="B235">
        <v>83376404</v>
      </c>
      <c r="C235">
        <v>83376817</v>
      </c>
      <c r="D235">
        <v>81585909</v>
      </c>
      <c r="E235">
        <v>1</v>
      </c>
      <c r="F235">
        <v>1</v>
      </c>
      <c r="G235">
        <v>1079</v>
      </c>
      <c r="H235">
        <v>3</v>
      </c>
      <c r="I235" t="s">
        <v>297</v>
      </c>
      <c r="J235" t="s">
        <v>298</v>
      </c>
      <c r="K235" t="s">
        <v>299</v>
      </c>
      <c r="L235">
        <v>1301</v>
      </c>
      <c r="N235">
        <v>1003</v>
      </c>
      <c r="O235" t="s">
        <v>65</v>
      </c>
      <c r="P235" t="s">
        <v>65</v>
      </c>
      <c r="Q235">
        <v>1</v>
      </c>
      <c r="W235">
        <v>0</v>
      </c>
      <c r="X235">
        <v>-1671344812</v>
      </c>
      <c r="Y235">
        <f t="shared" si="152"/>
        <v>0.96</v>
      </c>
      <c r="AA235">
        <v>5.0999999999999996</v>
      </c>
      <c r="AB235">
        <v>0</v>
      </c>
      <c r="AC235">
        <v>0</v>
      </c>
      <c r="AD235">
        <v>0</v>
      </c>
      <c r="AE235">
        <v>0.7</v>
      </c>
      <c r="AF235">
        <v>0</v>
      </c>
      <c r="AG235">
        <v>0</v>
      </c>
      <c r="AH235">
        <v>0</v>
      </c>
      <c r="AI235">
        <v>6.74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0.96</v>
      </c>
      <c r="AU235" t="s">
        <v>3</v>
      </c>
      <c r="AV235">
        <v>0</v>
      </c>
      <c r="AW235">
        <v>2</v>
      </c>
      <c r="AX235">
        <v>83376851</v>
      </c>
      <c r="AY235">
        <v>1</v>
      </c>
      <c r="AZ235">
        <v>0</v>
      </c>
      <c r="BA235">
        <v>249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ROUND(Y235*Source!I138,9)</f>
        <v>13.787712000000001</v>
      </c>
      <c r="CY235">
        <f t="shared" si="153"/>
        <v>5.0999999999999996</v>
      </c>
      <c r="CZ235">
        <f t="shared" si="154"/>
        <v>0.7</v>
      </c>
      <c r="DA235">
        <f t="shared" si="155"/>
        <v>6.74</v>
      </c>
      <c r="DB235">
        <f t="shared" si="156"/>
        <v>0.67</v>
      </c>
      <c r="DC235">
        <f t="shared" si="157"/>
        <v>0</v>
      </c>
      <c r="DD235" t="s">
        <v>3</v>
      </c>
      <c r="DE235" t="s">
        <v>3</v>
      </c>
      <c r="DF235">
        <f t="shared" si="158"/>
        <v>65.08</v>
      </c>
      <c r="DG235">
        <f t="shared" si="159"/>
        <v>0</v>
      </c>
      <c r="DH235">
        <f t="shared" si="160"/>
        <v>0</v>
      </c>
      <c r="DI235">
        <f t="shared" si="135"/>
        <v>0</v>
      </c>
      <c r="DJ235">
        <f t="shared" si="161"/>
        <v>65.08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ROW(Source!A138)</f>
        <v>138</v>
      </c>
      <c r="B236">
        <v>83376404</v>
      </c>
      <c r="C236">
        <v>83376817</v>
      </c>
      <c r="D236">
        <v>81585911</v>
      </c>
      <c r="E236">
        <v>1</v>
      </c>
      <c r="F236">
        <v>1</v>
      </c>
      <c r="G236">
        <v>1079</v>
      </c>
      <c r="H236">
        <v>3</v>
      </c>
      <c r="I236" t="s">
        <v>300</v>
      </c>
      <c r="J236" t="s">
        <v>301</v>
      </c>
      <c r="K236" t="s">
        <v>302</v>
      </c>
      <c r="L236">
        <v>1356</v>
      </c>
      <c r="N236">
        <v>1010</v>
      </c>
      <c r="O236" t="s">
        <v>296</v>
      </c>
      <c r="P236" t="s">
        <v>296</v>
      </c>
      <c r="Q236">
        <v>1000</v>
      </c>
      <c r="W236">
        <v>0</v>
      </c>
      <c r="X236">
        <v>-1164809856</v>
      </c>
      <c r="Y236">
        <f t="shared" si="152"/>
        <v>8.3199999999999993E-3</v>
      </c>
      <c r="AA236">
        <v>229.8</v>
      </c>
      <c r="AB236">
        <v>0</v>
      </c>
      <c r="AC236">
        <v>0</v>
      </c>
      <c r="AD236">
        <v>0</v>
      </c>
      <c r="AE236">
        <v>6.44</v>
      </c>
      <c r="AF236">
        <v>0</v>
      </c>
      <c r="AG236">
        <v>0</v>
      </c>
      <c r="AH236">
        <v>0</v>
      </c>
      <c r="AI236">
        <v>33.01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8.3199999999999993E-3</v>
      </c>
      <c r="AU236" t="s">
        <v>3</v>
      </c>
      <c r="AV236">
        <v>0</v>
      </c>
      <c r="AW236">
        <v>2</v>
      </c>
      <c r="AX236">
        <v>83376852</v>
      </c>
      <c r="AY236">
        <v>1</v>
      </c>
      <c r="AZ236">
        <v>0</v>
      </c>
      <c r="BA236">
        <v>250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ROUND(Y236*Source!I138,9)</f>
        <v>0.119493504</v>
      </c>
      <c r="CY236">
        <f t="shared" si="153"/>
        <v>229.8</v>
      </c>
      <c r="CZ236">
        <f t="shared" si="154"/>
        <v>6.44</v>
      </c>
      <c r="DA236">
        <f t="shared" si="155"/>
        <v>33.01</v>
      </c>
      <c r="DB236">
        <f t="shared" si="156"/>
        <v>0.05</v>
      </c>
      <c r="DC236">
        <f t="shared" si="157"/>
        <v>0</v>
      </c>
      <c r="DD236" t="s">
        <v>3</v>
      </c>
      <c r="DE236" t="s">
        <v>3</v>
      </c>
      <c r="DF236">
        <f t="shared" si="158"/>
        <v>25.4</v>
      </c>
      <c r="DG236">
        <f t="shared" si="159"/>
        <v>0</v>
      </c>
      <c r="DH236">
        <f t="shared" si="160"/>
        <v>0</v>
      </c>
      <c r="DI236">
        <f t="shared" si="135"/>
        <v>0</v>
      </c>
      <c r="DJ236">
        <f t="shared" si="161"/>
        <v>25.4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ROW(Source!A141)</f>
        <v>141</v>
      </c>
      <c r="B237">
        <v>83376402</v>
      </c>
      <c r="C237">
        <v>83376856</v>
      </c>
      <c r="D237">
        <v>81523545</v>
      </c>
      <c r="E237">
        <v>1079</v>
      </c>
      <c r="F237">
        <v>1</v>
      </c>
      <c r="G237">
        <v>1079</v>
      </c>
      <c r="H237">
        <v>1</v>
      </c>
      <c r="I237" t="s">
        <v>223</v>
      </c>
      <c r="J237" t="s">
        <v>3</v>
      </c>
      <c r="K237" t="s">
        <v>224</v>
      </c>
      <c r="L237">
        <v>1191</v>
      </c>
      <c r="N237">
        <v>1013</v>
      </c>
      <c r="O237" t="s">
        <v>225</v>
      </c>
      <c r="P237" t="s">
        <v>225</v>
      </c>
      <c r="Q237">
        <v>1</v>
      </c>
      <c r="W237">
        <v>0</v>
      </c>
      <c r="X237">
        <v>476480486</v>
      </c>
      <c r="Y237">
        <f t="shared" si="152"/>
        <v>15.8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15.8</v>
      </c>
      <c r="AU237" t="s">
        <v>3</v>
      </c>
      <c r="AV237">
        <v>1</v>
      </c>
      <c r="AW237">
        <v>2</v>
      </c>
      <c r="AX237">
        <v>83376881</v>
      </c>
      <c r="AY237">
        <v>1</v>
      </c>
      <c r="AZ237">
        <v>0</v>
      </c>
      <c r="BA237">
        <v>253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ROUND(AT237*Source!I141*AH237*AL237,2)</f>
        <v>0</v>
      </c>
      <c r="CV237">
        <f>ROUND(Y237*Source!I141,9)</f>
        <v>11.01102</v>
      </c>
      <c r="CW237">
        <v>0</v>
      </c>
      <c r="CX237">
        <f>ROUND(Y237*Source!I141,9)</f>
        <v>11.01102</v>
      </c>
      <c r="CY237">
        <f>AD237</f>
        <v>0</v>
      </c>
      <c r="CZ237">
        <f>AH237</f>
        <v>0</v>
      </c>
      <c r="DA237">
        <f>AL237</f>
        <v>1</v>
      </c>
      <c r="DB237">
        <f t="shared" si="156"/>
        <v>0</v>
      </c>
      <c r="DC237">
        <f t="shared" si="157"/>
        <v>0</v>
      </c>
      <c r="DD237" t="s">
        <v>3</v>
      </c>
      <c r="DE237" t="s">
        <v>3</v>
      </c>
      <c r="DF237">
        <f t="shared" ref="DF237:DF251" si="162">ROUND(ROUND(AE237,2)*CX237,2)</f>
        <v>0</v>
      </c>
      <c r="DG237">
        <f t="shared" si="159"/>
        <v>0</v>
      </c>
      <c r="DH237">
        <f t="shared" si="160"/>
        <v>0</v>
      </c>
      <c r="DI237">
        <f t="shared" si="135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ROW(Source!A141)</f>
        <v>141</v>
      </c>
      <c r="B238">
        <v>83376402</v>
      </c>
      <c r="C238">
        <v>83376856</v>
      </c>
      <c r="D238">
        <v>81594250</v>
      </c>
      <c r="E238">
        <v>1</v>
      </c>
      <c r="F238">
        <v>1</v>
      </c>
      <c r="G238">
        <v>1079</v>
      </c>
      <c r="H238">
        <v>2</v>
      </c>
      <c r="I238" t="s">
        <v>272</v>
      </c>
      <c r="J238" t="s">
        <v>273</v>
      </c>
      <c r="K238" t="s">
        <v>274</v>
      </c>
      <c r="L238">
        <v>1368</v>
      </c>
      <c r="N238">
        <v>1011</v>
      </c>
      <c r="O238" t="s">
        <v>229</v>
      </c>
      <c r="P238" t="s">
        <v>229</v>
      </c>
      <c r="Q238">
        <v>1</v>
      </c>
      <c r="W238">
        <v>0</v>
      </c>
      <c r="X238">
        <v>654681671</v>
      </c>
      <c r="Y238">
        <f t="shared" si="152"/>
        <v>0.51</v>
      </c>
      <c r="AA238">
        <v>0</v>
      </c>
      <c r="AB238">
        <v>88.67</v>
      </c>
      <c r="AC238">
        <v>13.47</v>
      </c>
      <c r="AD238">
        <v>0</v>
      </c>
      <c r="AE238">
        <v>0</v>
      </c>
      <c r="AF238">
        <v>83.1</v>
      </c>
      <c r="AG238">
        <v>12.62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0.51</v>
      </c>
      <c r="AU238" t="s">
        <v>3</v>
      </c>
      <c r="AV238">
        <v>0</v>
      </c>
      <c r="AW238">
        <v>2</v>
      </c>
      <c r="AX238">
        <v>83376882</v>
      </c>
      <c r="AY238">
        <v>1</v>
      </c>
      <c r="AZ238">
        <v>0</v>
      </c>
      <c r="BA238">
        <v>254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ROUND(Y238*Source!I141*DO238,9)</f>
        <v>4.4853877799999999</v>
      </c>
      <c r="CX238">
        <f>ROUND(Y238*Source!I141,9)</f>
        <v>0.35541899999999998</v>
      </c>
      <c r="CY238">
        <f>AB238</f>
        <v>88.67</v>
      </c>
      <c r="CZ238">
        <f>AF238</f>
        <v>83.1</v>
      </c>
      <c r="DA238">
        <f>AJ238</f>
        <v>1</v>
      </c>
      <c r="DB238">
        <f t="shared" si="156"/>
        <v>42.38</v>
      </c>
      <c r="DC238">
        <f t="shared" si="157"/>
        <v>6.44</v>
      </c>
      <c r="DD238" t="s">
        <v>3</v>
      </c>
      <c r="DE238" t="s">
        <v>3</v>
      </c>
      <c r="DF238">
        <f t="shared" si="162"/>
        <v>0</v>
      </c>
      <c r="DG238">
        <f t="shared" si="159"/>
        <v>29.54</v>
      </c>
      <c r="DH238">
        <f t="shared" si="160"/>
        <v>4.49</v>
      </c>
      <c r="DI238">
        <f t="shared" si="135"/>
        <v>0</v>
      </c>
      <c r="DJ238">
        <f>DG238</f>
        <v>29.54</v>
      </c>
      <c r="DK238">
        <v>0</v>
      </c>
      <c r="DL238" t="s">
        <v>230</v>
      </c>
      <c r="DM238">
        <v>0</v>
      </c>
      <c r="DN238" t="s">
        <v>225</v>
      </c>
      <c r="DO238">
        <v>12.62</v>
      </c>
    </row>
    <row r="239" spans="1:119" x14ac:dyDescent="0.2">
      <c r="A239">
        <f>ROW(Source!A141)</f>
        <v>141</v>
      </c>
      <c r="B239">
        <v>83376402</v>
      </c>
      <c r="C239">
        <v>83376856</v>
      </c>
      <c r="D239">
        <v>81593572</v>
      </c>
      <c r="E239">
        <v>1</v>
      </c>
      <c r="F239">
        <v>1</v>
      </c>
      <c r="G239">
        <v>1079</v>
      </c>
      <c r="H239">
        <v>2</v>
      </c>
      <c r="I239" t="s">
        <v>275</v>
      </c>
      <c r="J239" t="s">
        <v>276</v>
      </c>
      <c r="K239" t="s">
        <v>277</v>
      </c>
      <c r="L239">
        <v>1368</v>
      </c>
      <c r="N239">
        <v>1011</v>
      </c>
      <c r="O239" t="s">
        <v>229</v>
      </c>
      <c r="P239" t="s">
        <v>229</v>
      </c>
      <c r="Q239">
        <v>1</v>
      </c>
      <c r="W239">
        <v>0</v>
      </c>
      <c r="X239">
        <v>1976634375</v>
      </c>
      <c r="Y239">
        <f t="shared" si="152"/>
        <v>3.41</v>
      </c>
      <c r="AA239">
        <v>0</v>
      </c>
      <c r="AB239">
        <v>2.42</v>
      </c>
      <c r="AC239">
        <v>0</v>
      </c>
      <c r="AD239">
        <v>0</v>
      </c>
      <c r="AE239">
        <v>0</v>
      </c>
      <c r="AF239">
        <v>2.27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3.41</v>
      </c>
      <c r="AU239" t="s">
        <v>3</v>
      </c>
      <c r="AV239">
        <v>0</v>
      </c>
      <c r="AW239">
        <v>2</v>
      </c>
      <c r="AX239">
        <v>83376883</v>
      </c>
      <c r="AY239">
        <v>1</v>
      </c>
      <c r="AZ239">
        <v>0</v>
      </c>
      <c r="BA239">
        <v>255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ROUND(Y239*Source!I141*DO239,9)</f>
        <v>0</v>
      </c>
      <c r="CX239">
        <f>ROUND(Y239*Source!I141,9)</f>
        <v>2.3764289999999999</v>
      </c>
      <c r="CY239">
        <f>AB239</f>
        <v>2.42</v>
      </c>
      <c r="CZ239">
        <f>AF239</f>
        <v>2.27</v>
      </c>
      <c r="DA239">
        <f>AJ239</f>
        <v>1</v>
      </c>
      <c r="DB239">
        <f t="shared" si="156"/>
        <v>7.74</v>
      </c>
      <c r="DC239">
        <f t="shared" si="157"/>
        <v>0</v>
      </c>
      <c r="DD239" t="s">
        <v>3</v>
      </c>
      <c r="DE239" t="s">
        <v>3</v>
      </c>
      <c r="DF239">
        <f t="shared" si="162"/>
        <v>0</v>
      </c>
      <c r="DG239">
        <f t="shared" si="159"/>
        <v>5.39</v>
      </c>
      <c r="DH239">
        <f t="shared" si="160"/>
        <v>0</v>
      </c>
      <c r="DI239">
        <f t="shared" si="135"/>
        <v>0</v>
      </c>
      <c r="DJ239">
        <f>DG239</f>
        <v>5.39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ROW(Source!A141)</f>
        <v>141</v>
      </c>
      <c r="B240">
        <v>83376402</v>
      </c>
      <c r="C240">
        <v>83376856</v>
      </c>
      <c r="D240">
        <v>81593582</v>
      </c>
      <c r="E240">
        <v>1</v>
      </c>
      <c r="F240">
        <v>1</v>
      </c>
      <c r="G240">
        <v>1079</v>
      </c>
      <c r="H240">
        <v>2</v>
      </c>
      <c r="I240" t="s">
        <v>278</v>
      </c>
      <c r="J240" t="s">
        <v>279</v>
      </c>
      <c r="K240" t="s">
        <v>280</v>
      </c>
      <c r="L240">
        <v>1368</v>
      </c>
      <c r="N240">
        <v>1011</v>
      </c>
      <c r="O240" t="s">
        <v>229</v>
      </c>
      <c r="P240" t="s">
        <v>229</v>
      </c>
      <c r="Q240">
        <v>1</v>
      </c>
      <c r="W240">
        <v>0</v>
      </c>
      <c r="X240">
        <v>-393454116</v>
      </c>
      <c r="Y240">
        <f t="shared" si="152"/>
        <v>3.67</v>
      </c>
      <c r="AA240">
        <v>0</v>
      </c>
      <c r="AB240">
        <v>0.78</v>
      </c>
      <c r="AC240">
        <v>0</v>
      </c>
      <c r="AD240">
        <v>0</v>
      </c>
      <c r="AE240">
        <v>0</v>
      </c>
      <c r="AF240">
        <v>0.73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3.67</v>
      </c>
      <c r="AU240" t="s">
        <v>3</v>
      </c>
      <c r="AV240">
        <v>0</v>
      </c>
      <c r="AW240">
        <v>2</v>
      </c>
      <c r="AX240">
        <v>83376884</v>
      </c>
      <c r="AY240">
        <v>1</v>
      </c>
      <c r="AZ240">
        <v>0</v>
      </c>
      <c r="BA240">
        <v>256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ROUND(Y240*Source!I141*DO240,9)</f>
        <v>0</v>
      </c>
      <c r="CX240">
        <f>ROUND(Y240*Source!I141,9)</f>
        <v>2.557623</v>
      </c>
      <c r="CY240">
        <f>AB240</f>
        <v>0.78</v>
      </c>
      <c r="CZ240">
        <f>AF240</f>
        <v>0.73</v>
      </c>
      <c r="DA240">
        <f>AJ240</f>
        <v>1</v>
      </c>
      <c r="DB240">
        <f t="shared" si="156"/>
        <v>2.68</v>
      </c>
      <c r="DC240">
        <f t="shared" si="157"/>
        <v>0</v>
      </c>
      <c r="DD240" t="s">
        <v>3</v>
      </c>
      <c r="DE240" t="s">
        <v>3</v>
      </c>
      <c r="DF240">
        <f t="shared" si="162"/>
        <v>0</v>
      </c>
      <c r="DG240">
        <f t="shared" si="159"/>
        <v>1.87</v>
      </c>
      <c r="DH240">
        <f t="shared" si="160"/>
        <v>0</v>
      </c>
      <c r="DI240">
        <f t="shared" si="135"/>
        <v>0</v>
      </c>
      <c r="DJ240">
        <f>DG240</f>
        <v>1.87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ROW(Source!A141)</f>
        <v>141</v>
      </c>
      <c r="B241">
        <v>83376402</v>
      </c>
      <c r="C241">
        <v>83376856</v>
      </c>
      <c r="D241">
        <v>81562553</v>
      </c>
      <c r="E241">
        <v>1</v>
      </c>
      <c r="F241">
        <v>1</v>
      </c>
      <c r="G241">
        <v>1079</v>
      </c>
      <c r="H241">
        <v>3</v>
      </c>
      <c r="I241" t="s">
        <v>281</v>
      </c>
      <c r="J241" t="s">
        <v>282</v>
      </c>
      <c r="K241" t="s">
        <v>283</v>
      </c>
      <c r="L241">
        <v>1348</v>
      </c>
      <c r="N241">
        <v>1009</v>
      </c>
      <c r="O241" t="s">
        <v>255</v>
      </c>
      <c r="P241" t="s">
        <v>255</v>
      </c>
      <c r="Q241">
        <v>1000</v>
      </c>
      <c r="W241">
        <v>0</v>
      </c>
      <c r="X241">
        <v>-417466833</v>
      </c>
      <c r="Y241">
        <f t="shared" si="152"/>
        <v>6.0000000000000002E-5</v>
      </c>
      <c r="AA241">
        <v>12143.54</v>
      </c>
      <c r="AB241">
        <v>0</v>
      </c>
      <c r="AC241">
        <v>0</v>
      </c>
      <c r="AD241">
        <v>0</v>
      </c>
      <c r="AE241">
        <v>11233.62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6.0000000000000002E-5</v>
      </c>
      <c r="AU241" t="s">
        <v>3</v>
      </c>
      <c r="AV241">
        <v>0</v>
      </c>
      <c r="AW241">
        <v>2</v>
      </c>
      <c r="AX241">
        <v>83376885</v>
      </c>
      <c r="AY241">
        <v>1</v>
      </c>
      <c r="AZ241">
        <v>0</v>
      </c>
      <c r="BA241">
        <v>257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ROUND(Y241*Source!I141,9)</f>
        <v>4.1814000000000003E-5</v>
      </c>
      <c r="CY241">
        <f t="shared" ref="CY241:CY247" si="163">AA241</f>
        <v>12143.54</v>
      </c>
      <c r="CZ241">
        <f t="shared" ref="CZ241:CZ247" si="164">AE241</f>
        <v>11233.62</v>
      </c>
      <c r="DA241">
        <f t="shared" ref="DA241:DA247" si="165">AI241</f>
        <v>1</v>
      </c>
      <c r="DB241">
        <f t="shared" si="156"/>
        <v>0.67</v>
      </c>
      <c r="DC241">
        <f t="shared" si="157"/>
        <v>0</v>
      </c>
      <c r="DD241" t="s">
        <v>3</v>
      </c>
      <c r="DE241" t="s">
        <v>3</v>
      </c>
      <c r="DF241">
        <f t="shared" si="162"/>
        <v>0.47</v>
      </c>
      <c r="DG241">
        <f t="shared" si="159"/>
        <v>0</v>
      </c>
      <c r="DH241">
        <f t="shared" si="160"/>
        <v>0</v>
      </c>
      <c r="DI241">
        <f t="shared" si="135"/>
        <v>0</v>
      </c>
      <c r="DJ241">
        <f t="shared" ref="DJ241:DJ247" si="166">DF241</f>
        <v>0.47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ROW(Source!A141)</f>
        <v>141</v>
      </c>
      <c r="B242">
        <v>83376402</v>
      </c>
      <c r="C242">
        <v>83376856</v>
      </c>
      <c r="D242">
        <v>81569064</v>
      </c>
      <c r="E242">
        <v>1</v>
      </c>
      <c r="F242">
        <v>1</v>
      </c>
      <c r="G242">
        <v>1079</v>
      </c>
      <c r="H242">
        <v>3</v>
      </c>
      <c r="I242" t="s">
        <v>284</v>
      </c>
      <c r="J242" t="s">
        <v>285</v>
      </c>
      <c r="K242" t="s">
        <v>286</v>
      </c>
      <c r="L242">
        <v>1346</v>
      </c>
      <c r="N242">
        <v>1009</v>
      </c>
      <c r="O242" t="s">
        <v>48</v>
      </c>
      <c r="P242" t="s">
        <v>48</v>
      </c>
      <c r="Q242">
        <v>1</v>
      </c>
      <c r="W242">
        <v>0</v>
      </c>
      <c r="X242">
        <v>354191932</v>
      </c>
      <c r="Y242">
        <f t="shared" si="152"/>
        <v>0.8</v>
      </c>
      <c r="AA242">
        <v>27.89</v>
      </c>
      <c r="AB242">
        <v>0</v>
      </c>
      <c r="AC242">
        <v>0</v>
      </c>
      <c r="AD242">
        <v>0</v>
      </c>
      <c r="AE242">
        <v>25.8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0.8</v>
      </c>
      <c r="AU242" t="s">
        <v>3</v>
      </c>
      <c r="AV242">
        <v>0</v>
      </c>
      <c r="AW242">
        <v>2</v>
      </c>
      <c r="AX242">
        <v>83376886</v>
      </c>
      <c r="AY242">
        <v>1</v>
      </c>
      <c r="AZ242">
        <v>0</v>
      </c>
      <c r="BA242">
        <v>258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ROUND(Y242*Source!I141,9)</f>
        <v>0.55752000000000002</v>
      </c>
      <c r="CY242">
        <f t="shared" si="163"/>
        <v>27.89</v>
      </c>
      <c r="CZ242">
        <f t="shared" si="164"/>
        <v>25.8</v>
      </c>
      <c r="DA242">
        <f t="shared" si="165"/>
        <v>1</v>
      </c>
      <c r="DB242">
        <f t="shared" si="156"/>
        <v>20.64</v>
      </c>
      <c r="DC242">
        <f t="shared" si="157"/>
        <v>0</v>
      </c>
      <c r="DD242" t="s">
        <v>3</v>
      </c>
      <c r="DE242" t="s">
        <v>3</v>
      </c>
      <c r="DF242">
        <f t="shared" si="162"/>
        <v>14.38</v>
      </c>
      <c r="DG242">
        <f t="shared" si="159"/>
        <v>0</v>
      </c>
      <c r="DH242">
        <f t="shared" si="160"/>
        <v>0</v>
      </c>
      <c r="DI242">
        <f t="shared" si="135"/>
        <v>0</v>
      </c>
      <c r="DJ242">
        <f t="shared" si="166"/>
        <v>14.38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ROW(Source!A141)</f>
        <v>141</v>
      </c>
      <c r="B243">
        <v>83376402</v>
      </c>
      <c r="C243">
        <v>83376856</v>
      </c>
      <c r="D243">
        <v>81562832</v>
      </c>
      <c r="E243">
        <v>1</v>
      </c>
      <c r="F243">
        <v>1</v>
      </c>
      <c r="G243">
        <v>1079</v>
      </c>
      <c r="H243">
        <v>3</v>
      </c>
      <c r="I243" t="s">
        <v>287</v>
      </c>
      <c r="J243" t="s">
        <v>288</v>
      </c>
      <c r="K243" t="s">
        <v>289</v>
      </c>
      <c r="L243">
        <v>1348</v>
      </c>
      <c r="N243">
        <v>1009</v>
      </c>
      <c r="O243" t="s">
        <v>255</v>
      </c>
      <c r="P243" t="s">
        <v>255</v>
      </c>
      <c r="Q243">
        <v>1000</v>
      </c>
      <c r="W243">
        <v>0</v>
      </c>
      <c r="X243">
        <v>-1692853405</v>
      </c>
      <c r="Y243">
        <f t="shared" si="152"/>
        <v>5.0000000000000001E-4</v>
      </c>
      <c r="AA243">
        <v>65898.22</v>
      </c>
      <c r="AB243">
        <v>0</v>
      </c>
      <c r="AC243">
        <v>0</v>
      </c>
      <c r="AD243">
        <v>0</v>
      </c>
      <c r="AE243">
        <v>60960.43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5.0000000000000001E-4</v>
      </c>
      <c r="AU243" t="s">
        <v>3</v>
      </c>
      <c r="AV243">
        <v>0</v>
      </c>
      <c r="AW243">
        <v>2</v>
      </c>
      <c r="AX243">
        <v>83376887</v>
      </c>
      <c r="AY243">
        <v>1</v>
      </c>
      <c r="AZ243">
        <v>0</v>
      </c>
      <c r="BA243">
        <v>259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ROUND(Y243*Source!I141,9)</f>
        <v>3.4844999999999999E-4</v>
      </c>
      <c r="CY243">
        <f t="shared" si="163"/>
        <v>65898.22</v>
      </c>
      <c r="CZ243">
        <f t="shared" si="164"/>
        <v>60960.43</v>
      </c>
      <c r="DA243">
        <f t="shared" si="165"/>
        <v>1</v>
      </c>
      <c r="DB243">
        <f t="shared" si="156"/>
        <v>30.48</v>
      </c>
      <c r="DC243">
        <f t="shared" si="157"/>
        <v>0</v>
      </c>
      <c r="DD243" t="s">
        <v>3</v>
      </c>
      <c r="DE243" t="s">
        <v>3</v>
      </c>
      <c r="DF243">
        <f t="shared" si="162"/>
        <v>21.24</v>
      </c>
      <c r="DG243">
        <f t="shared" si="159"/>
        <v>0</v>
      </c>
      <c r="DH243">
        <f t="shared" si="160"/>
        <v>0</v>
      </c>
      <c r="DI243">
        <f t="shared" si="135"/>
        <v>0</v>
      </c>
      <c r="DJ243">
        <f t="shared" si="166"/>
        <v>21.24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ROW(Source!A141)</f>
        <v>141</v>
      </c>
      <c r="B244">
        <v>83376402</v>
      </c>
      <c r="C244">
        <v>83376856</v>
      </c>
      <c r="D244">
        <v>81562855</v>
      </c>
      <c r="E244">
        <v>1</v>
      </c>
      <c r="F244">
        <v>1</v>
      </c>
      <c r="G244">
        <v>1079</v>
      </c>
      <c r="H244">
        <v>3</v>
      </c>
      <c r="I244" t="s">
        <v>290</v>
      </c>
      <c r="J244" t="s">
        <v>291</v>
      </c>
      <c r="K244" t="s">
        <v>292</v>
      </c>
      <c r="L244">
        <v>1348</v>
      </c>
      <c r="N244">
        <v>1009</v>
      </c>
      <c r="O244" t="s">
        <v>255</v>
      </c>
      <c r="P244" t="s">
        <v>255</v>
      </c>
      <c r="Q244">
        <v>1000</v>
      </c>
      <c r="W244">
        <v>0</v>
      </c>
      <c r="X244">
        <v>1500357424</v>
      </c>
      <c r="Y244">
        <f t="shared" si="152"/>
        <v>4.0000000000000003E-5</v>
      </c>
      <c r="AA244">
        <v>8619.5400000000009</v>
      </c>
      <c r="AB244">
        <v>0</v>
      </c>
      <c r="AC244">
        <v>0</v>
      </c>
      <c r="AD244">
        <v>0</v>
      </c>
      <c r="AE244">
        <v>7973.67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4.0000000000000003E-5</v>
      </c>
      <c r="AU244" t="s">
        <v>3</v>
      </c>
      <c r="AV244">
        <v>0</v>
      </c>
      <c r="AW244">
        <v>2</v>
      </c>
      <c r="AX244">
        <v>83376888</v>
      </c>
      <c r="AY244">
        <v>1</v>
      </c>
      <c r="AZ244">
        <v>0</v>
      </c>
      <c r="BA244">
        <v>260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ROUND(Y244*Source!I141,9)</f>
        <v>2.7875999999999999E-5</v>
      </c>
      <c r="CY244">
        <f t="shared" si="163"/>
        <v>8619.5400000000009</v>
      </c>
      <c r="CZ244">
        <f t="shared" si="164"/>
        <v>7973.67</v>
      </c>
      <c r="DA244">
        <f t="shared" si="165"/>
        <v>1</v>
      </c>
      <c r="DB244">
        <f t="shared" si="156"/>
        <v>0.32</v>
      </c>
      <c r="DC244">
        <f t="shared" si="157"/>
        <v>0</v>
      </c>
      <c r="DD244" t="s">
        <v>3</v>
      </c>
      <c r="DE244" t="s">
        <v>3</v>
      </c>
      <c r="DF244">
        <f t="shared" si="162"/>
        <v>0.22</v>
      </c>
      <c r="DG244">
        <f t="shared" si="159"/>
        <v>0</v>
      </c>
      <c r="DH244">
        <f t="shared" si="160"/>
        <v>0</v>
      </c>
      <c r="DI244">
        <f t="shared" si="135"/>
        <v>0</v>
      </c>
      <c r="DJ244">
        <f t="shared" si="166"/>
        <v>0.22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ROW(Source!A141)</f>
        <v>141</v>
      </c>
      <c r="B245">
        <v>83376402</v>
      </c>
      <c r="C245">
        <v>83376856</v>
      </c>
      <c r="D245">
        <v>81586248</v>
      </c>
      <c r="E245">
        <v>1</v>
      </c>
      <c r="F245">
        <v>1</v>
      </c>
      <c r="G245">
        <v>1079</v>
      </c>
      <c r="H245">
        <v>3</v>
      </c>
      <c r="I245" t="s">
        <v>293</v>
      </c>
      <c r="J245" t="s">
        <v>294</v>
      </c>
      <c r="K245" t="s">
        <v>295</v>
      </c>
      <c r="L245">
        <v>1356</v>
      </c>
      <c r="N245">
        <v>1010</v>
      </c>
      <c r="O245" t="s">
        <v>296</v>
      </c>
      <c r="P245" t="s">
        <v>296</v>
      </c>
      <c r="Q245">
        <v>1000</v>
      </c>
      <c r="W245">
        <v>0</v>
      </c>
      <c r="X245">
        <v>-1015285283</v>
      </c>
      <c r="Y245">
        <f t="shared" si="152"/>
        <v>4.0999999999999999E-4</v>
      </c>
      <c r="AA245">
        <v>245.02</v>
      </c>
      <c r="AB245">
        <v>0</v>
      </c>
      <c r="AC245">
        <v>0</v>
      </c>
      <c r="AD245">
        <v>0</v>
      </c>
      <c r="AE245">
        <v>226.66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4.0999999999999999E-4</v>
      </c>
      <c r="AU245" t="s">
        <v>3</v>
      </c>
      <c r="AV245">
        <v>0</v>
      </c>
      <c r="AW245">
        <v>2</v>
      </c>
      <c r="AX245">
        <v>83376889</v>
      </c>
      <c r="AY245">
        <v>1</v>
      </c>
      <c r="AZ245">
        <v>0</v>
      </c>
      <c r="BA245">
        <v>261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ROUND(Y245*Source!I141,9)</f>
        <v>2.8572899999999997E-4</v>
      </c>
      <c r="CY245">
        <f t="shared" si="163"/>
        <v>245.02</v>
      </c>
      <c r="CZ245">
        <f t="shared" si="164"/>
        <v>226.66</v>
      </c>
      <c r="DA245">
        <f t="shared" si="165"/>
        <v>1</v>
      </c>
      <c r="DB245">
        <f t="shared" si="156"/>
        <v>0.09</v>
      </c>
      <c r="DC245">
        <f t="shared" si="157"/>
        <v>0</v>
      </c>
      <c r="DD245" t="s">
        <v>3</v>
      </c>
      <c r="DE245" t="s">
        <v>3</v>
      </c>
      <c r="DF245">
        <f t="shared" si="162"/>
        <v>0.06</v>
      </c>
      <c r="DG245">
        <f t="shared" si="159"/>
        <v>0</v>
      </c>
      <c r="DH245">
        <f t="shared" si="160"/>
        <v>0</v>
      </c>
      <c r="DI245">
        <f t="shared" si="135"/>
        <v>0</v>
      </c>
      <c r="DJ245">
        <f t="shared" si="166"/>
        <v>0.06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ROW(Source!A141)</f>
        <v>141</v>
      </c>
      <c r="B246">
        <v>83376402</v>
      </c>
      <c r="C246">
        <v>83376856</v>
      </c>
      <c r="D246">
        <v>81585909</v>
      </c>
      <c r="E246">
        <v>1</v>
      </c>
      <c r="F246">
        <v>1</v>
      </c>
      <c r="G246">
        <v>1079</v>
      </c>
      <c r="H246">
        <v>3</v>
      </c>
      <c r="I246" t="s">
        <v>297</v>
      </c>
      <c r="J246" t="s">
        <v>298</v>
      </c>
      <c r="K246" t="s">
        <v>299</v>
      </c>
      <c r="L246">
        <v>1301</v>
      </c>
      <c r="N246">
        <v>1003</v>
      </c>
      <c r="O246" t="s">
        <v>65</v>
      </c>
      <c r="P246" t="s">
        <v>65</v>
      </c>
      <c r="Q246">
        <v>1</v>
      </c>
      <c r="W246">
        <v>0</v>
      </c>
      <c r="X246">
        <v>-1671344812</v>
      </c>
      <c r="Y246">
        <f t="shared" si="152"/>
        <v>0.96</v>
      </c>
      <c r="AA246">
        <v>0.76</v>
      </c>
      <c r="AB246">
        <v>0</v>
      </c>
      <c r="AC246">
        <v>0</v>
      </c>
      <c r="AD246">
        <v>0</v>
      </c>
      <c r="AE246">
        <v>0.7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0.96</v>
      </c>
      <c r="AU246" t="s">
        <v>3</v>
      </c>
      <c r="AV246">
        <v>0</v>
      </c>
      <c r="AW246">
        <v>2</v>
      </c>
      <c r="AX246">
        <v>83376890</v>
      </c>
      <c r="AY246">
        <v>1</v>
      </c>
      <c r="AZ246">
        <v>0</v>
      </c>
      <c r="BA246">
        <v>262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ROUND(Y246*Source!I141,9)</f>
        <v>0.66902399999999995</v>
      </c>
      <c r="CY246">
        <f t="shared" si="163"/>
        <v>0.76</v>
      </c>
      <c r="CZ246">
        <f t="shared" si="164"/>
        <v>0.7</v>
      </c>
      <c r="DA246">
        <f t="shared" si="165"/>
        <v>1</v>
      </c>
      <c r="DB246">
        <f t="shared" si="156"/>
        <v>0.67</v>
      </c>
      <c r="DC246">
        <f t="shared" si="157"/>
        <v>0</v>
      </c>
      <c r="DD246" t="s">
        <v>3</v>
      </c>
      <c r="DE246" t="s">
        <v>3</v>
      </c>
      <c r="DF246">
        <f t="shared" si="162"/>
        <v>0.47</v>
      </c>
      <c r="DG246">
        <f t="shared" si="159"/>
        <v>0</v>
      </c>
      <c r="DH246">
        <f t="shared" si="160"/>
        <v>0</v>
      </c>
      <c r="DI246">
        <f t="shared" si="135"/>
        <v>0</v>
      </c>
      <c r="DJ246">
        <f t="shared" si="166"/>
        <v>0.47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ROW(Source!A141)</f>
        <v>141</v>
      </c>
      <c r="B247">
        <v>83376402</v>
      </c>
      <c r="C247">
        <v>83376856</v>
      </c>
      <c r="D247">
        <v>81585911</v>
      </c>
      <c r="E247">
        <v>1</v>
      </c>
      <c r="F247">
        <v>1</v>
      </c>
      <c r="G247">
        <v>1079</v>
      </c>
      <c r="H247">
        <v>3</v>
      </c>
      <c r="I247" t="s">
        <v>300</v>
      </c>
      <c r="J247" t="s">
        <v>301</v>
      </c>
      <c r="K247" t="s">
        <v>302</v>
      </c>
      <c r="L247">
        <v>1356</v>
      </c>
      <c r="N247">
        <v>1010</v>
      </c>
      <c r="O247" t="s">
        <v>296</v>
      </c>
      <c r="P247" t="s">
        <v>296</v>
      </c>
      <c r="Q247">
        <v>1000</v>
      </c>
      <c r="W247">
        <v>0</v>
      </c>
      <c r="X247">
        <v>-1164809856</v>
      </c>
      <c r="Y247">
        <f t="shared" si="152"/>
        <v>8.3199999999999993E-3</v>
      </c>
      <c r="AA247">
        <v>6.96</v>
      </c>
      <c r="AB247">
        <v>0</v>
      </c>
      <c r="AC247">
        <v>0</v>
      </c>
      <c r="AD247">
        <v>0</v>
      </c>
      <c r="AE247">
        <v>6.44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8.3199999999999993E-3</v>
      </c>
      <c r="AU247" t="s">
        <v>3</v>
      </c>
      <c r="AV247">
        <v>0</v>
      </c>
      <c r="AW247">
        <v>2</v>
      </c>
      <c r="AX247">
        <v>83376891</v>
      </c>
      <c r="AY247">
        <v>1</v>
      </c>
      <c r="AZ247">
        <v>0</v>
      </c>
      <c r="BA247">
        <v>263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ROUND(Y247*Source!I141,9)</f>
        <v>5.798208E-3</v>
      </c>
      <c r="CY247">
        <f t="shared" si="163"/>
        <v>6.96</v>
      </c>
      <c r="CZ247">
        <f t="shared" si="164"/>
        <v>6.44</v>
      </c>
      <c r="DA247">
        <f t="shared" si="165"/>
        <v>1</v>
      </c>
      <c r="DB247">
        <f t="shared" si="156"/>
        <v>0.05</v>
      </c>
      <c r="DC247">
        <f t="shared" si="157"/>
        <v>0</v>
      </c>
      <c r="DD247" t="s">
        <v>3</v>
      </c>
      <c r="DE247" t="s">
        <v>3</v>
      </c>
      <c r="DF247">
        <f t="shared" si="162"/>
        <v>0.04</v>
      </c>
      <c r="DG247">
        <f t="shared" si="159"/>
        <v>0</v>
      </c>
      <c r="DH247">
        <f t="shared" si="160"/>
        <v>0</v>
      </c>
      <c r="DI247">
        <f t="shared" si="135"/>
        <v>0</v>
      </c>
      <c r="DJ247">
        <f t="shared" si="166"/>
        <v>0.04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ROW(Source!A142)</f>
        <v>142</v>
      </c>
      <c r="B248">
        <v>83376404</v>
      </c>
      <c r="C248">
        <v>83376856</v>
      </c>
      <c r="D248">
        <v>81523545</v>
      </c>
      <c r="E248">
        <v>1079</v>
      </c>
      <c r="F248">
        <v>1</v>
      </c>
      <c r="G248">
        <v>1079</v>
      </c>
      <c r="H248">
        <v>1</v>
      </c>
      <c r="I248" t="s">
        <v>223</v>
      </c>
      <c r="J248" t="s">
        <v>3</v>
      </c>
      <c r="K248" t="s">
        <v>224</v>
      </c>
      <c r="L248">
        <v>1191</v>
      </c>
      <c r="N248">
        <v>1013</v>
      </c>
      <c r="O248" t="s">
        <v>225</v>
      </c>
      <c r="P248" t="s">
        <v>225</v>
      </c>
      <c r="Q248">
        <v>1</v>
      </c>
      <c r="W248">
        <v>0</v>
      </c>
      <c r="X248">
        <v>476480486</v>
      </c>
      <c r="Y248">
        <f t="shared" si="152"/>
        <v>15.8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15.8</v>
      </c>
      <c r="AU248" t="s">
        <v>3</v>
      </c>
      <c r="AV248">
        <v>1</v>
      </c>
      <c r="AW248">
        <v>2</v>
      </c>
      <c r="AX248">
        <v>83376881</v>
      </c>
      <c r="AY248">
        <v>1</v>
      </c>
      <c r="AZ248">
        <v>0</v>
      </c>
      <c r="BA248">
        <v>266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ROUND(AT248*Source!I142*AH248*AL248,2)</f>
        <v>0</v>
      </c>
      <c r="CV248">
        <f>ROUND(Y248*Source!I142,9)</f>
        <v>11.01102</v>
      </c>
      <c r="CW248">
        <v>0</v>
      </c>
      <c r="CX248">
        <f>ROUND(Y248*Source!I142,9)</f>
        <v>11.01102</v>
      </c>
      <c r="CY248">
        <f>AD248</f>
        <v>0</v>
      </c>
      <c r="CZ248">
        <f>AH248</f>
        <v>0</v>
      </c>
      <c r="DA248">
        <f>AL248</f>
        <v>1</v>
      </c>
      <c r="DB248">
        <f t="shared" si="156"/>
        <v>0</v>
      </c>
      <c r="DC248">
        <f t="shared" si="157"/>
        <v>0</v>
      </c>
      <c r="DD248" t="s">
        <v>3</v>
      </c>
      <c r="DE248" t="s">
        <v>3</v>
      </c>
      <c r="DF248">
        <f t="shared" si="162"/>
        <v>0</v>
      </c>
      <c r="DG248">
        <f t="shared" si="159"/>
        <v>0</v>
      </c>
      <c r="DH248">
        <f t="shared" si="160"/>
        <v>0</v>
      </c>
      <c r="DI248">
        <f t="shared" si="135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ROW(Source!A142)</f>
        <v>142</v>
      </c>
      <c r="B249">
        <v>83376404</v>
      </c>
      <c r="C249">
        <v>83376856</v>
      </c>
      <c r="D249">
        <v>81594250</v>
      </c>
      <c r="E249">
        <v>1</v>
      </c>
      <c r="F249">
        <v>1</v>
      </c>
      <c r="G249">
        <v>1079</v>
      </c>
      <c r="H249">
        <v>2</v>
      </c>
      <c r="I249" t="s">
        <v>272</v>
      </c>
      <c r="J249" t="s">
        <v>273</v>
      </c>
      <c r="K249" t="s">
        <v>274</v>
      </c>
      <c r="L249">
        <v>1368</v>
      </c>
      <c r="N249">
        <v>1011</v>
      </c>
      <c r="O249" t="s">
        <v>229</v>
      </c>
      <c r="P249" t="s">
        <v>229</v>
      </c>
      <c r="Q249">
        <v>1</v>
      </c>
      <c r="W249">
        <v>0</v>
      </c>
      <c r="X249">
        <v>654681671</v>
      </c>
      <c r="Y249">
        <f t="shared" si="152"/>
        <v>0.51</v>
      </c>
      <c r="AA249">
        <v>0</v>
      </c>
      <c r="AB249">
        <v>1478.98</v>
      </c>
      <c r="AC249">
        <v>749.63</v>
      </c>
      <c r="AD249">
        <v>0</v>
      </c>
      <c r="AE249">
        <v>0</v>
      </c>
      <c r="AF249">
        <v>83.1</v>
      </c>
      <c r="AG249">
        <v>12.62</v>
      </c>
      <c r="AH249">
        <v>0</v>
      </c>
      <c r="AI249">
        <v>1</v>
      </c>
      <c r="AJ249">
        <v>16.68</v>
      </c>
      <c r="AK249">
        <v>55.67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0.51</v>
      </c>
      <c r="AU249" t="s">
        <v>3</v>
      </c>
      <c r="AV249">
        <v>0</v>
      </c>
      <c r="AW249">
        <v>2</v>
      </c>
      <c r="AX249">
        <v>83376882</v>
      </c>
      <c r="AY249">
        <v>1</v>
      </c>
      <c r="AZ249">
        <v>0</v>
      </c>
      <c r="BA249">
        <v>267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ROUND(Y249*Source!I142*DO249,9)</f>
        <v>4.4853877799999999</v>
      </c>
      <c r="CX249">
        <f>ROUND(Y249*Source!I142,9)</f>
        <v>0.35541899999999998</v>
      </c>
      <c r="CY249">
        <f>AB249</f>
        <v>1478.98</v>
      </c>
      <c r="CZ249">
        <f>AF249</f>
        <v>83.1</v>
      </c>
      <c r="DA249">
        <f>AJ249</f>
        <v>16.68</v>
      </c>
      <c r="DB249">
        <f t="shared" si="156"/>
        <v>42.38</v>
      </c>
      <c r="DC249">
        <f t="shared" si="157"/>
        <v>6.44</v>
      </c>
      <c r="DD249" t="s">
        <v>3</v>
      </c>
      <c r="DE249" t="s">
        <v>3</v>
      </c>
      <c r="DF249">
        <f t="shared" si="162"/>
        <v>0</v>
      </c>
      <c r="DG249">
        <f>ROUND(ROUND(AF249*AJ249,2)*CX249,2)</f>
        <v>492.65</v>
      </c>
      <c r="DH249">
        <f>ROUND(ROUND(AG249*AK249,2)*CX249,2)</f>
        <v>249.7</v>
      </c>
      <c r="DI249">
        <f t="shared" si="135"/>
        <v>0</v>
      </c>
      <c r="DJ249">
        <f>DG249</f>
        <v>492.65</v>
      </c>
      <c r="DK249">
        <v>0</v>
      </c>
      <c r="DL249" t="s">
        <v>230</v>
      </c>
      <c r="DM249">
        <v>0</v>
      </c>
      <c r="DN249" t="s">
        <v>225</v>
      </c>
      <c r="DO249">
        <v>12.62</v>
      </c>
    </row>
    <row r="250" spans="1:119" x14ac:dyDescent="0.2">
      <c r="A250">
        <f>ROW(Source!A142)</f>
        <v>142</v>
      </c>
      <c r="B250">
        <v>83376404</v>
      </c>
      <c r="C250">
        <v>83376856</v>
      </c>
      <c r="D250">
        <v>81593572</v>
      </c>
      <c r="E250">
        <v>1</v>
      </c>
      <c r="F250">
        <v>1</v>
      </c>
      <c r="G250">
        <v>1079</v>
      </c>
      <c r="H250">
        <v>2</v>
      </c>
      <c r="I250" t="s">
        <v>275</v>
      </c>
      <c r="J250" t="s">
        <v>276</v>
      </c>
      <c r="K250" t="s">
        <v>277</v>
      </c>
      <c r="L250">
        <v>1368</v>
      </c>
      <c r="N250">
        <v>1011</v>
      </c>
      <c r="O250" t="s">
        <v>229</v>
      </c>
      <c r="P250" t="s">
        <v>229</v>
      </c>
      <c r="Q250">
        <v>1</v>
      </c>
      <c r="W250">
        <v>0</v>
      </c>
      <c r="X250">
        <v>1976634375</v>
      </c>
      <c r="Y250">
        <f t="shared" si="152"/>
        <v>3.41</v>
      </c>
      <c r="AA250">
        <v>0</v>
      </c>
      <c r="AB250">
        <v>23.91</v>
      </c>
      <c r="AC250">
        <v>0</v>
      </c>
      <c r="AD250">
        <v>0</v>
      </c>
      <c r="AE250">
        <v>0</v>
      </c>
      <c r="AF250">
        <v>2.27</v>
      </c>
      <c r="AG250">
        <v>0</v>
      </c>
      <c r="AH250">
        <v>0</v>
      </c>
      <c r="AI250">
        <v>1</v>
      </c>
      <c r="AJ250">
        <v>9.8699999999999992</v>
      </c>
      <c r="AK250">
        <v>55.67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3.41</v>
      </c>
      <c r="AU250" t="s">
        <v>3</v>
      </c>
      <c r="AV250">
        <v>0</v>
      </c>
      <c r="AW250">
        <v>2</v>
      </c>
      <c r="AX250">
        <v>83376883</v>
      </c>
      <c r="AY250">
        <v>1</v>
      </c>
      <c r="AZ250">
        <v>0</v>
      </c>
      <c r="BA250">
        <v>268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ROUND(Y250*Source!I142*DO250,9)</f>
        <v>0</v>
      </c>
      <c r="CX250">
        <f>ROUND(Y250*Source!I142,9)</f>
        <v>2.3764289999999999</v>
      </c>
      <c r="CY250">
        <f>AB250</f>
        <v>23.91</v>
      </c>
      <c r="CZ250">
        <f>AF250</f>
        <v>2.27</v>
      </c>
      <c r="DA250">
        <f>AJ250</f>
        <v>9.8699999999999992</v>
      </c>
      <c r="DB250">
        <f t="shared" si="156"/>
        <v>7.74</v>
      </c>
      <c r="DC250">
        <f t="shared" si="157"/>
        <v>0</v>
      </c>
      <c r="DD250" t="s">
        <v>3</v>
      </c>
      <c r="DE250" t="s">
        <v>3</v>
      </c>
      <c r="DF250">
        <f t="shared" si="162"/>
        <v>0</v>
      </c>
      <c r="DG250">
        <f>ROUND(ROUND(AF250*AJ250,2)*CX250,2)</f>
        <v>53.23</v>
      </c>
      <c r="DH250">
        <f>ROUND(ROUND(AG250*AK250,2)*CX250,2)</f>
        <v>0</v>
      </c>
      <c r="DI250">
        <f t="shared" si="135"/>
        <v>0</v>
      </c>
      <c r="DJ250">
        <f>DG250</f>
        <v>53.23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ROW(Source!A142)</f>
        <v>142</v>
      </c>
      <c r="B251">
        <v>83376404</v>
      </c>
      <c r="C251">
        <v>83376856</v>
      </c>
      <c r="D251">
        <v>81593582</v>
      </c>
      <c r="E251">
        <v>1</v>
      </c>
      <c r="F251">
        <v>1</v>
      </c>
      <c r="G251">
        <v>1079</v>
      </c>
      <c r="H251">
        <v>2</v>
      </c>
      <c r="I251" t="s">
        <v>278</v>
      </c>
      <c r="J251" t="s">
        <v>279</v>
      </c>
      <c r="K251" t="s">
        <v>280</v>
      </c>
      <c r="L251">
        <v>1368</v>
      </c>
      <c r="N251">
        <v>1011</v>
      </c>
      <c r="O251" t="s">
        <v>229</v>
      </c>
      <c r="P251" t="s">
        <v>229</v>
      </c>
      <c r="Q251">
        <v>1</v>
      </c>
      <c r="W251">
        <v>0</v>
      </c>
      <c r="X251">
        <v>-393454116</v>
      </c>
      <c r="Y251">
        <f t="shared" si="152"/>
        <v>3.67</v>
      </c>
      <c r="AA251">
        <v>0</v>
      </c>
      <c r="AB251">
        <v>7.04</v>
      </c>
      <c r="AC251">
        <v>0</v>
      </c>
      <c r="AD251">
        <v>0</v>
      </c>
      <c r="AE251">
        <v>0</v>
      </c>
      <c r="AF251">
        <v>0.73</v>
      </c>
      <c r="AG251">
        <v>0</v>
      </c>
      <c r="AH251">
        <v>0</v>
      </c>
      <c r="AI251">
        <v>1</v>
      </c>
      <c r="AJ251">
        <v>9.0399999999999991</v>
      </c>
      <c r="AK251">
        <v>55.67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3.67</v>
      </c>
      <c r="AU251" t="s">
        <v>3</v>
      </c>
      <c r="AV251">
        <v>0</v>
      </c>
      <c r="AW251">
        <v>2</v>
      </c>
      <c r="AX251">
        <v>83376884</v>
      </c>
      <c r="AY251">
        <v>1</v>
      </c>
      <c r="AZ251">
        <v>0</v>
      </c>
      <c r="BA251">
        <v>269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ROUND(Y251*Source!I142*DO251,9)</f>
        <v>0</v>
      </c>
      <c r="CX251">
        <f>ROUND(Y251*Source!I142,9)</f>
        <v>2.557623</v>
      </c>
      <c r="CY251">
        <f>AB251</f>
        <v>7.04</v>
      </c>
      <c r="CZ251">
        <f>AF251</f>
        <v>0.73</v>
      </c>
      <c r="DA251">
        <f>AJ251</f>
        <v>9.0399999999999991</v>
      </c>
      <c r="DB251">
        <f t="shared" si="156"/>
        <v>2.68</v>
      </c>
      <c r="DC251">
        <f t="shared" si="157"/>
        <v>0</v>
      </c>
      <c r="DD251" t="s">
        <v>3</v>
      </c>
      <c r="DE251" t="s">
        <v>3</v>
      </c>
      <c r="DF251">
        <f t="shared" si="162"/>
        <v>0</v>
      </c>
      <c r="DG251">
        <f>ROUND(ROUND(AF251*AJ251,2)*CX251,2)</f>
        <v>16.88</v>
      </c>
      <c r="DH251">
        <f>ROUND(ROUND(AG251*AK251,2)*CX251,2)</f>
        <v>0</v>
      </c>
      <c r="DI251">
        <f t="shared" si="135"/>
        <v>0</v>
      </c>
      <c r="DJ251">
        <f>DG251</f>
        <v>16.88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ROW(Source!A142)</f>
        <v>142</v>
      </c>
      <c r="B252">
        <v>83376404</v>
      </c>
      <c r="C252">
        <v>83376856</v>
      </c>
      <c r="D252">
        <v>81562553</v>
      </c>
      <c r="E252">
        <v>1</v>
      </c>
      <c r="F252">
        <v>1</v>
      </c>
      <c r="G252">
        <v>1079</v>
      </c>
      <c r="H252">
        <v>3</v>
      </c>
      <c r="I252" t="s">
        <v>281</v>
      </c>
      <c r="J252" t="s">
        <v>282</v>
      </c>
      <c r="K252" t="s">
        <v>283</v>
      </c>
      <c r="L252">
        <v>1348</v>
      </c>
      <c r="N252">
        <v>1009</v>
      </c>
      <c r="O252" t="s">
        <v>255</v>
      </c>
      <c r="P252" t="s">
        <v>255</v>
      </c>
      <c r="Q252">
        <v>1000</v>
      </c>
      <c r="W252">
        <v>0</v>
      </c>
      <c r="X252">
        <v>-417466833</v>
      </c>
      <c r="Y252">
        <f t="shared" si="152"/>
        <v>6.0000000000000002E-5</v>
      </c>
      <c r="AA252">
        <v>42866.71</v>
      </c>
      <c r="AB252">
        <v>0</v>
      </c>
      <c r="AC252">
        <v>0</v>
      </c>
      <c r="AD252">
        <v>0</v>
      </c>
      <c r="AE252">
        <v>11233.62</v>
      </c>
      <c r="AF252">
        <v>0</v>
      </c>
      <c r="AG252">
        <v>0</v>
      </c>
      <c r="AH252">
        <v>0</v>
      </c>
      <c r="AI252">
        <v>3.53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6.0000000000000002E-5</v>
      </c>
      <c r="AU252" t="s">
        <v>3</v>
      </c>
      <c r="AV252">
        <v>0</v>
      </c>
      <c r="AW252">
        <v>2</v>
      </c>
      <c r="AX252">
        <v>83376885</v>
      </c>
      <c r="AY252">
        <v>1</v>
      </c>
      <c r="AZ252">
        <v>0</v>
      </c>
      <c r="BA252">
        <v>270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ROUND(Y252*Source!I142,9)</f>
        <v>4.1814000000000003E-5</v>
      </c>
      <c r="CY252">
        <f t="shared" ref="CY252:CY258" si="167">AA252</f>
        <v>42866.71</v>
      </c>
      <c r="CZ252">
        <f t="shared" ref="CZ252:CZ258" si="168">AE252</f>
        <v>11233.62</v>
      </c>
      <c r="DA252">
        <f t="shared" ref="DA252:DA258" si="169">AI252</f>
        <v>3.53</v>
      </c>
      <c r="DB252">
        <f t="shared" si="156"/>
        <v>0.67</v>
      </c>
      <c r="DC252">
        <f t="shared" si="157"/>
        <v>0</v>
      </c>
      <c r="DD252" t="s">
        <v>3</v>
      </c>
      <c r="DE252" t="s">
        <v>3</v>
      </c>
      <c r="DF252">
        <f t="shared" ref="DF252:DF258" si="170">ROUND(ROUND(AE252*AI252,2)*CX252,2)</f>
        <v>1.66</v>
      </c>
      <c r="DG252">
        <f t="shared" ref="DG252:DG270" si="171">ROUND(ROUND(AF252,2)*CX252,2)</f>
        <v>0</v>
      </c>
      <c r="DH252">
        <f t="shared" ref="DH252:DH270" si="172">ROUND(ROUND(AG252,2)*CX252,2)</f>
        <v>0</v>
      </c>
      <c r="DI252">
        <f t="shared" si="135"/>
        <v>0</v>
      </c>
      <c r="DJ252">
        <f t="shared" ref="DJ252:DJ258" si="173">DF252</f>
        <v>1.66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ROW(Source!A142)</f>
        <v>142</v>
      </c>
      <c r="B253">
        <v>83376404</v>
      </c>
      <c r="C253">
        <v>83376856</v>
      </c>
      <c r="D253">
        <v>81569064</v>
      </c>
      <c r="E253">
        <v>1</v>
      </c>
      <c r="F253">
        <v>1</v>
      </c>
      <c r="G253">
        <v>1079</v>
      </c>
      <c r="H253">
        <v>3</v>
      </c>
      <c r="I253" t="s">
        <v>284</v>
      </c>
      <c r="J253" t="s">
        <v>285</v>
      </c>
      <c r="K253" t="s">
        <v>286</v>
      </c>
      <c r="L253">
        <v>1346</v>
      </c>
      <c r="N253">
        <v>1009</v>
      </c>
      <c r="O253" t="s">
        <v>48</v>
      </c>
      <c r="P253" t="s">
        <v>48</v>
      </c>
      <c r="Q253">
        <v>1</v>
      </c>
      <c r="W253">
        <v>0</v>
      </c>
      <c r="X253">
        <v>354191932</v>
      </c>
      <c r="Y253">
        <f t="shared" si="152"/>
        <v>0.8</v>
      </c>
      <c r="AA253">
        <v>211.96</v>
      </c>
      <c r="AB253">
        <v>0</v>
      </c>
      <c r="AC253">
        <v>0</v>
      </c>
      <c r="AD253">
        <v>0</v>
      </c>
      <c r="AE253">
        <v>25.8</v>
      </c>
      <c r="AF253">
        <v>0</v>
      </c>
      <c r="AG253">
        <v>0</v>
      </c>
      <c r="AH253">
        <v>0</v>
      </c>
      <c r="AI253">
        <v>7.6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0.8</v>
      </c>
      <c r="AU253" t="s">
        <v>3</v>
      </c>
      <c r="AV253">
        <v>0</v>
      </c>
      <c r="AW253">
        <v>2</v>
      </c>
      <c r="AX253">
        <v>83376886</v>
      </c>
      <c r="AY253">
        <v>1</v>
      </c>
      <c r="AZ253">
        <v>0</v>
      </c>
      <c r="BA253">
        <v>271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ROUND(Y253*Source!I142,9)</f>
        <v>0.55752000000000002</v>
      </c>
      <c r="CY253">
        <f t="shared" si="167"/>
        <v>211.96</v>
      </c>
      <c r="CZ253">
        <f t="shared" si="168"/>
        <v>25.8</v>
      </c>
      <c r="DA253">
        <f t="shared" si="169"/>
        <v>7.6</v>
      </c>
      <c r="DB253">
        <f t="shared" si="156"/>
        <v>20.64</v>
      </c>
      <c r="DC253">
        <f t="shared" si="157"/>
        <v>0</v>
      </c>
      <c r="DD253" t="s">
        <v>3</v>
      </c>
      <c r="DE253" t="s">
        <v>3</v>
      </c>
      <c r="DF253">
        <f t="shared" si="170"/>
        <v>109.32</v>
      </c>
      <c r="DG253">
        <f t="shared" si="171"/>
        <v>0</v>
      </c>
      <c r="DH253">
        <f t="shared" si="172"/>
        <v>0</v>
      </c>
      <c r="DI253">
        <f t="shared" si="135"/>
        <v>0</v>
      </c>
      <c r="DJ253">
        <f t="shared" si="173"/>
        <v>109.32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ROW(Source!A142)</f>
        <v>142</v>
      </c>
      <c r="B254">
        <v>83376404</v>
      </c>
      <c r="C254">
        <v>83376856</v>
      </c>
      <c r="D254">
        <v>81562832</v>
      </c>
      <c r="E254">
        <v>1</v>
      </c>
      <c r="F254">
        <v>1</v>
      </c>
      <c r="G254">
        <v>1079</v>
      </c>
      <c r="H254">
        <v>3</v>
      </c>
      <c r="I254" t="s">
        <v>287</v>
      </c>
      <c r="J254" t="s">
        <v>288</v>
      </c>
      <c r="K254" t="s">
        <v>289</v>
      </c>
      <c r="L254">
        <v>1348</v>
      </c>
      <c r="N254">
        <v>1009</v>
      </c>
      <c r="O254" t="s">
        <v>255</v>
      </c>
      <c r="P254" t="s">
        <v>255</v>
      </c>
      <c r="Q254">
        <v>1000</v>
      </c>
      <c r="W254">
        <v>0</v>
      </c>
      <c r="X254">
        <v>-1692853405</v>
      </c>
      <c r="Y254">
        <f t="shared" si="152"/>
        <v>5.0000000000000001E-4</v>
      </c>
      <c r="AA254">
        <v>1617801.42</v>
      </c>
      <c r="AB254">
        <v>0</v>
      </c>
      <c r="AC254">
        <v>0</v>
      </c>
      <c r="AD254">
        <v>0</v>
      </c>
      <c r="AE254">
        <v>60960.43</v>
      </c>
      <c r="AF254">
        <v>0</v>
      </c>
      <c r="AG254">
        <v>0</v>
      </c>
      <c r="AH254">
        <v>0</v>
      </c>
      <c r="AI254">
        <v>24.55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5.0000000000000001E-4</v>
      </c>
      <c r="AU254" t="s">
        <v>3</v>
      </c>
      <c r="AV254">
        <v>0</v>
      </c>
      <c r="AW254">
        <v>2</v>
      </c>
      <c r="AX254">
        <v>83376887</v>
      </c>
      <c r="AY254">
        <v>1</v>
      </c>
      <c r="AZ254">
        <v>0</v>
      </c>
      <c r="BA254">
        <v>272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ROUND(Y254*Source!I142,9)</f>
        <v>3.4844999999999999E-4</v>
      </c>
      <c r="CY254">
        <f t="shared" si="167"/>
        <v>1617801.42</v>
      </c>
      <c r="CZ254">
        <f t="shared" si="168"/>
        <v>60960.43</v>
      </c>
      <c r="DA254">
        <f t="shared" si="169"/>
        <v>24.55</v>
      </c>
      <c r="DB254">
        <f t="shared" si="156"/>
        <v>30.48</v>
      </c>
      <c r="DC254">
        <f t="shared" si="157"/>
        <v>0</v>
      </c>
      <c r="DD254" t="s">
        <v>3</v>
      </c>
      <c r="DE254" t="s">
        <v>3</v>
      </c>
      <c r="DF254">
        <f t="shared" si="170"/>
        <v>521.48</v>
      </c>
      <c r="DG254">
        <f t="shared" si="171"/>
        <v>0</v>
      </c>
      <c r="DH254">
        <f t="shared" si="172"/>
        <v>0</v>
      </c>
      <c r="DI254">
        <f t="shared" si="135"/>
        <v>0</v>
      </c>
      <c r="DJ254">
        <f t="shared" si="173"/>
        <v>521.48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ROW(Source!A142)</f>
        <v>142</v>
      </c>
      <c r="B255">
        <v>83376404</v>
      </c>
      <c r="C255">
        <v>83376856</v>
      </c>
      <c r="D255">
        <v>81562855</v>
      </c>
      <c r="E255">
        <v>1</v>
      </c>
      <c r="F255">
        <v>1</v>
      </c>
      <c r="G255">
        <v>1079</v>
      </c>
      <c r="H255">
        <v>3</v>
      </c>
      <c r="I255" t="s">
        <v>290</v>
      </c>
      <c r="J255" t="s">
        <v>291</v>
      </c>
      <c r="K255" t="s">
        <v>292</v>
      </c>
      <c r="L255">
        <v>1348</v>
      </c>
      <c r="N255">
        <v>1009</v>
      </c>
      <c r="O255" t="s">
        <v>255</v>
      </c>
      <c r="P255" t="s">
        <v>255</v>
      </c>
      <c r="Q255">
        <v>1000</v>
      </c>
      <c r="W255">
        <v>0</v>
      </c>
      <c r="X255">
        <v>1500357424</v>
      </c>
      <c r="Y255">
        <f t="shared" si="152"/>
        <v>4.0000000000000003E-5</v>
      </c>
      <c r="AA255">
        <v>81368.429999999993</v>
      </c>
      <c r="AB255">
        <v>0</v>
      </c>
      <c r="AC255">
        <v>0</v>
      </c>
      <c r="AD255">
        <v>0</v>
      </c>
      <c r="AE255">
        <v>7973.67</v>
      </c>
      <c r="AF255">
        <v>0</v>
      </c>
      <c r="AG255">
        <v>0</v>
      </c>
      <c r="AH255">
        <v>0</v>
      </c>
      <c r="AI255">
        <v>9.44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4.0000000000000003E-5</v>
      </c>
      <c r="AU255" t="s">
        <v>3</v>
      </c>
      <c r="AV255">
        <v>0</v>
      </c>
      <c r="AW255">
        <v>2</v>
      </c>
      <c r="AX255">
        <v>83376888</v>
      </c>
      <c r="AY255">
        <v>1</v>
      </c>
      <c r="AZ255">
        <v>0</v>
      </c>
      <c r="BA255">
        <v>273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ROUND(Y255*Source!I142,9)</f>
        <v>2.7875999999999999E-5</v>
      </c>
      <c r="CY255">
        <f t="shared" si="167"/>
        <v>81368.429999999993</v>
      </c>
      <c r="CZ255">
        <f t="shared" si="168"/>
        <v>7973.67</v>
      </c>
      <c r="DA255">
        <f t="shared" si="169"/>
        <v>9.44</v>
      </c>
      <c r="DB255">
        <f t="shared" si="156"/>
        <v>0.32</v>
      </c>
      <c r="DC255">
        <f t="shared" si="157"/>
        <v>0</v>
      </c>
      <c r="DD255" t="s">
        <v>3</v>
      </c>
      <c r="DE255" t="s">
        <v>3</v>
      </c>
      <c r="DF255">
        <f t="shared" si="170"/>
        <v>2.1</v>
      </c>
      <c r="DG255">
        <f t="shared" si="171"/>
        <v>0</v>
      </c>
      <c r="DH255">
        <f t="shared" si="172"/>
        <v>0</v>
      </c>
      <c r="DI255">
        <f t="shared" si="135"/>
        <v>0</v>
      </c>
      <c r="DJ255">
        <f t="shared" si="173"/>
        <v>2.1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ROW(Source!A142)</f>
        <v>142</v>
      </c>
      <c r="B256">
        <v>83376404</v>
      </c>
      <c r="C256">
        <v>83376856</v>
      </c>
      <c r="D256">
        <v>81586248</v>
      </c>
      <c r="E256">
        <v>1</v>
      </c>
      <c r="F256">
        <v>1</v>
      </c>
      <c r="G256">
        <v>1079</v>
      </c>
      <c r="H256">
        <v>3</v>
      </c>
      <c r="I256" t="s">
        <v>293</v>
      </c>
      <c r="J256" t="s">
        <v>294</v>
      </c>
      <c r="K256" t="s">
        <v>295</v>
      </c>
      <c r="L256">
        <v>1356</v>
      </c>
      <c r="N256">
        <v>1010</v>
      </c>
      <c r="O256" t="s">
        <v>296</v>
      </c>
      <c r="P256" t="s">
        <v>296</v>
      </c>
      <c r="Q256">
        <v>1000</v>
      </c>
      <c r="W256">
        <v>0</v>
      </c>
      <c r="X256">
        <v>-1015285283</v>
      </c>
      <c r="Y256">
        <f t="shared" si="152"/>
        <v>4.0999999999999999E-4</v>
      </c>
      <c r="AA256">
        <v>1651.43</v>
      </c>
      <c r="AB256">
        <v>0</v>
      </c>
      <c r="AC256">
        <v>0</v>
      </c>
      <c r="AD256">
        <v>0</v>
      </c>
      <c r="AE256">
        <v>226.66</v>
      </c>
      <c r="AF256">
        <v>0</v>
      </c>
      <c r="AG256">
        <v>0</v>
      </c>
      <c r="AH256">
        <v>0</v>
      </c>
      <c r="AI256">
        <v>6.74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4.0999999999999999E-4</v>
      </c>
      <c r="AU256" t="s">
        <v>3</v>
      </c>
      <c r="AV256">
        <v>0</v>
      </c>
      <c r="AW256">
        <v>2</v>
      </c>
      <c r="AX256">
        <v>83376889</v>
      </c>
      <c r="AY256">
        <v>1</v>
      </c>
      <c r="AZ256">
        <v>0</v>
      </c>
      <c r="BA256">
        <v>274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ROUND(Y256*Source!I142,9)</f>
        <v>2.8572899999999997E-4</v>
      </c>
      <c r="CY256">
        <f t="shared" si="167"/>
        <v>1651.43</v>
      </c>
      <c r="CZ256">
        <f t="shared" si="168"/>
        <v>226.66</v>
      </c>
      <c r="DA256">
        <f t="shared" si="169"/>
        <v>6.74</v>
      </c>
      <c r="DB256">
        <f t="shared" si="156"/>
        <v>0.09</v>
      </c>
      <c r="DC256">
        <f t="shared" si="157"/>
        <v>0</v>
      </c>
      <c r="DD256" t="s">
        <v>3</v>
      </c>
      <c r="DE256" t="s">
        <v>3</v>
      </c>
      <c r="DF256">
        <f t="shared" si="170"/>
        <v>0.44</v>
      </c>
      <c r="DG256">
        <f t="shared" si="171"/>
        <v>0</v>
      </c>
      <c r="DH256">
        <f t="shared" si="172"/>
        <v>0</v>
      </c>
      <c r="DI256">
        <f t="shared" si="135"/>
        <v>0</v>
      </c>
      <c r="DJ256">
        <f t="shared" si="173"/>
        <v>0.44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ROW(Source!A142)</f>
        <v>142</v>
      </c>
      <c r="B257">
        <v>83376404</v>
      </c>
      <c r="C257">
        <v>83376856</v>
      </c>
      <c r="D257">
        <v>81585909</v>
      </c>
      <c r="E257">
        <v>1</v>
      </c>
      <c r="F257">
        <v>1</v>
      </c>
      <c r="G257">
        <v>1079</v>
      </c>
      <c r="H257">
        <v>3</v>
      </c>
      <c r="I257" t="s">
        <v>297</v>
      </c>
      <c r="J257" t="s">
        <v>298</v>
      </c>
      <c r="K257" t="s">
        <v>299</v>
      </c>
      <c r="L257">
        <v>1301</v>
      </c>
      <c r="N257">
        <v>1003</v>
      </c>
      <c r="O257" t="s">
        <v>65</v>
      </c>
      <c r="P257" t="s">
        <v>65</v>
      </c>
      <c r="Q257">
        <v>1</v>
      </c>
      <c r="W257">
        <v>0</v>
      </c>
      <c r="X257">
        <v>-1671344812</v>
      </c>
      <c r="Y257">
        <f t="shared" si="152"/>
        <v>0.96</v>
      </c>
      <c r="AA257">
        <v>5.0999999999999996</v>
      </c>
      <c r="AB257">
        <v>0</v>
      </c>
      <c r="AC257">
        <v>0</v>
      </c>
      <c r="AD257">
        <v>0</v>
      </c>
      <c r="AE257">
        <v>0.7</v>
      </c>
      <c r="AF257">
        <v>0</v>
      </c>
      <c r="AG257">
        <v>0</v>
      </c>
      <c r="AH257">
        <v>0</v>
      </c>
      <c r="AI257">
        <v>6.74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0.96</v>
      </c>
      <c r="AU257" t="s">
        <v>3</v>
      </c>
      <c r="AV257">
        <v>0</v>
      </c>
      <c r="AW257">
        <v>2</v>
      </c>
      <c r="AX257">
        <v>83376890</v>
      </c>
      <c r="AY257">
        <v>1</v>
      </c>
      <c r="AZ257">
        <v>0</v>
      </c>
      <c r="BA257">
        <v>275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ROUND(Y257*Source!I142,9)</f>
        <v>0.66902399999999995</v>
      </c>
      <c r="CY257">
        <f t="shared" si="167"/>
        <v>5.0999999999999996</v>
      </c>
      <c r="CZ257">
        <f t="shared" si="168"/>
        <v>0.7</v>
      </c>
      <c r="DA257">
        <f t="shared" si="169"/>
        <v>6.74</v>
      </c>
      <c r="DB257">
        <f t="shared" si="156"/>
        <v>0.67</v>
      </c>
      <c r="DC257">
        <f t="shared" si="157"/>
        <v>0</v>
      </c>
      <c r="DD257" t="s">
        <v>3</v>
      </c>
      <c r="DE257" t="s">
        <v>3</v>
      </c>
      <c r="DF257">
        <f t="shared" si="170"/>
        <v>3.16</v>
      </c>
      <c r="DG257">
        <f t="shared" si="171"/>
        <v>0</v>
      </c>
      <c r="DH257">
        <f t="shared" si="172"/>
        <v>0</v>
      </c>
      <c r="DI257">
        <f t="shared" ref="DI257:DI298" si="174">ROUND(ROUND(AH257,2)*CX257,2)</f>
        <v>0</v>
      </c>
      <c r="DJ257">
        <f t="shared" si="173"/>
        <v>3.16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ROW(Source!A142)</f>
        <v>142</v>
      </c>
      <c r="B258">
        <v>83376404</v>
      </c>
      <c r="C258">
        <v>83376856</v>
      </c>
      <c r="D258">
        <v>81585911</v>
      </c>
      <c r="E258">
        <v>1</v>
      </c>
      <c r="F258">
        <v>1</v>
      </c>
      <c r="G258">
        <v>1079</v>
      </c>
      <c r="H258">
        <v>3</v>
      </c>
      <c r="I258" t="s">
        <v>300</v>
      </c>
      <c r="J258" t="s">
        <v>301</v>
      </c>
      <c r="K258" t="s">
        <v>302</v>
      </c>
      <c r="L258">
        <v>1356</v>
      </c>
      <c r="N258">
        <v>1010</v>
      </c>
      <c r="O258" t="s">
        <v>296</v>
      </c>
      <c r="P258" t="s">
        <v>296</v>
      </c>
      <c r="Q258">
        <v>1000</v>
      </c>
      <c r="W258">
        <v>0</v>
      </c>
      <c r="X258">
        <v>-1164809856</v>
      </c>
      <c r="Y258">
        <f t="shared" si="152"/>
        <v>8.3199999999999993E-3</v>
      </c>
      <c r="AA258">
        <v>229.8</v>
      </c>
      <c r="AB258">
        <v>0</v>
      </c>
      <c r="AC258">
        <v>0</v>
      </c>
      <c r="AD258">
        <v>0</v>
      </c>
      <c r="AE258">
        <v>6.44</v>
      </c>
      <c r="AF258">
        <v>0</v>
      </c>
      <c r="AG258">
        <v>0</v>
      </c>
      <c r="AH258">
        <v>0</v>
      </c>
      <c r="AI258">
        <v>33.01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8.3199999999999993E-3</v>
      </c>
      <c r="AU258" t="s">
        <v>3</v>
      </c>
      <c r="AV258">
        <v>0</v>
      </c>
      <c r="AW258">
        <v>2</v>
      </c>
      <c r="AX258">
        <v>83376891</v>
      </c>
      <c r="AY258">
        <v>1</v>
      </c>
      <c r="AZ258">
        <v>0</v>
      </c>
      <c r="BA258">
        <v>276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ROUND(Y258*Source!I142,9)</f>
        <v>5.798208E-3</v>
      </c>
      <c r="CY258">
        <f t="shared" si="167"/>
        <v>229.8</v>
      </c>
      <c r="CZ258">
        <f t="shared" si="168"/>
        <v>6.44</v>
      </c>
      <c r="DA258">
        <f t="shared" si="169"/>
        <v>33.01</v>
      </c>
      <c r="DB258">
        <f t="shared" si="156"/>
        <v>0.05</v>
      </c>
      <c r="DC258">
        <f t="shared" si="157"/>
        <v>0</v>
      </c>
      <c r="DD258" t="s">
        <v>3</v>
      </c>
      <c r="DE258" t="s">
        <v>3</v>
      </c>
      <c r="DF258">
        <f t="shared" si="170"/>
        <v>1.23</v>
      </c>
      <c r="DG258">
        <f t="shared" si="171"/>
        <v>0</v>
      </c>
      <c r="DH258">
        <f t="shared" si="172"/>
        <v>0</v>
      </c>
      <c r="DI258">
        <f t="shared" si="174"/>
        <v>0</v>
      </c>
      <c r="DJ258">
        <f t="shared" si="173"/>
        <v>1.23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ROW(Source!A145)</f>
        <v>145</v>
      </c>
      <c r="B259">
        <v>83376402</v>
      </c>
      <c r="C259">
        <v>83376895</v>
      </c>
      <c r="D259">
        <v>81523545</v>
      </c>
      <c r="E259">
        <v>1079</v>
      </c>
      <c r="F259">
        <v>1</v>
      </c>
      <c r="G259">
        <v>1079</v>
      </c>
      <c r="H259">
        <v>1</v>
      </c>
      <c r="I259" t="s">
        <v>223</v>
      </c>
      <c r="J259" t="s">
        <v>3</v>
      </c>
      <c r="K259" t="s">
        <v>224</v>
      </c>
      <c r="L259">
        <v>1191</v>
      </c>
      <c r="N259">
        <v>1013</v>
      </c>
      <c r="O259" t="s">
        <v>225</v>
      </c>
      <c r="P259" t="s">
        <v>225</v>
      </c>
      <c r="Q259">
        <v>1</v>
      </c>
      <c r="W259">
        <v>0</v>
      </c>
      <c r="X259">
        <v>476480486</v>
      </c>
      <c r="Y259">
        <f t="shared" si="152"/>
        <v>10.7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10.7</v>
      </c>
      <c r="AU259" t="s">
        <v>3</v>
      </c>
      <c r="AV259">
        <v>1</v>
      </c>
      <c r="AW259">
        <v>2</v>
      </c>
      <c r="AX259">
        <v>83376920</v>
      </c>
      <c r="AY259">
        <v>1</v>
      </c>
      <c r="AZ259">
        <v>0</v>
      </c>
      <c r="BA259">
        <v>279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ROUND(AT259*Source!I145*AH259*AL259,2)</f>
        <v>0</v>
      </c>
      <c r="CV259">
        <f>ROUND(Y259*Source!I145,9)</f>
        <v>0</v>
      </c>
      <c r="CW259">
        <v>0</v>
      </c>
      <c r="CX259">
        <f>ROUND(Y259*Source!I145,9)</f>
        <v>0</v>
      </c>
      <c r="CY259">
        <f>AD259</f>
        <v>0</v>
      </c>
      <c r="CZ259">
        <f>AH259</f>
        <v>0</v>
      </c>
      <c r="DA259">
        <f>AL259</f>
        <v>1</v>
      </c>
      <c r="DB259">
        <f t="shared" si="156"/>
        <v>0</v>
      </c>
      <c r="DC259">
        <f t="shared" si="157"/>
        <v>0</v>
      </c>
      <c r="DD259" t="s">
        <v>3</v>
      </c>
      <c r="DE259" t="s">
        <v>3</v>
      </c>
      <c r="DF259">
        <f t="shared" ref="DF259:DF273" si="175">ROUND(ROUND(AE259,2)*CX259,2)</f>
        <v>0</v>
      </c>
      <c r="DG259">
        <f t="shared" si="171"/>
        <v>0</v>
      </c>
      <c r="DH259">
        <f t="shared" si="172"/>
        <v>0</v>
      </c>
      <c r="DI259">
        <f t="shared" si="174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ROW(Source!A145)</f>
        <v>145</v>
      </c>
      <c r="B260">
        <v>83376402</v>
      </c>
      <c r="C260">
        <v>83376895</v>
      </c>
      <c r="D260">
        <v>81594250</v>
      </c>
      <c r="E260">
        <v>1</v>
      </c>
      <c r="F260">
        <v>1</v>
      </c>
      <c r="G260">
        <v>1079</v>
      </c>
      <c r="H260">
        <v>2</v>
      </c>
      <c r="I260" t="s">
        <v>272</v>
      </c>
      <c r="J260" t="s">
        <v>273</v>
      </c>
      <c r="K260" t="s">
        <v>274</v>
      </c>
      <c r="L260">
        <v>1368</v>
      </c>
      <c r="N260">
        <v>1011</v>
      </c>
      <c r="O260" t="s">
        <v>229</v>
      </c>
      <c r="P260" t="s">
        <v>229</v>
      </c>
      <c r="Q260">
        <v>1</v>
      </c>
      <c r="W260">
        <v>0</v>
      </c>
      <c r="X260">
        <v>654681671</v>
      </c>
      <c r="Y260">
        <f t="shared" si="152"/>
        <v>0.35</v>
      </c>
      <c r="AA260">
        <v>0</v>
      </c>
      <c r="AB260">
        <v>88.67</v>
      </c>
      <c r="AC260">
        <v>13.47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0.35</v>
      </c>
      <c r="AU260" t="s">
        <v>3</v>
      </c>
      <c r="AV260">
        <v>0</v>
      </c>
      <c r="AW260">
        <v>2</v>
      </c>
      <c r="AX260">
        <v>83376921</v>
      </c>
      <c r="AY260">
        <v>1</v>
      </c>
      <c r="AZ260">
        <v>0</v>
      </c>
      <c r="BA260">
        <v>280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ROUND(Y260*Source!I145*DO260,9)</f>
        <v>0</v>
      </c>
      <c r="CX260">
        <f>ROUND(Y260*Source!I145,9)</f>
        <v>0</v>
      </c>
      <c r="CY260">
        <f>AB260</f>
        <v>88.67</v>
      </c>
      <c r="CZ260">
        <f>AF260</f>
        <v>83.1</v>
      </c>
      <c r="DA260">
        <f>AJ260</f>
        <v>1</v>
      </c>
      <c r="DB260">
        <f t="shared" si="156"/>
        <v>29.09</v>
      </c>
      <c r="DC260">
        <f t="shared" si="157"/>
        <v>4.42</v>
      </c>
      <c r="DD260" t="s">
        <v>3</v>
      </c>
      <c r="DE260" t="s">
        <v>3</v>
      </c>
      <c r="DF260">
        <f t="shared" si="175"/>
        <v>0</v>
      </c>
      <c r="DG260">
        <f t="shared" si="171"/>
        <v>0</v>
      </c>
      <c r="DH260">
        <f t="shared" si="172"/>
        <v>0</v>
      </c>
      <c r="DI260">
        <f t="shared" si="174"/>
        <v>0</v>
      </c>
      <c r="DJ260">
        <f>DG260</f>
        <v>0</v>
      </c>
      <c r="DK260">
        <v>0</v>
      </c>
      <c r="DL260" t="s">
        <v>230</v>
      </c>
      <c r="DM260">
        <v>0</v>
      </c>
      <c r="DN260" t="s">
        <v>225</v>
      </c>
      <c r="DO260">
        <v>12.62</v>
      </c>
    </row>
    <row r="261" spans="1:119" x14ac:dyDescent="0.2">
      <c r="A261">
        <f>ROW(Source!A145)</f>
        <v>145</v>
      </c>
      <c r="B261">
        <v>83376402</v>
      </c>
      <c r="C261">
        <v>83376895</v>
      </c>
      <c r="D261">
        <v>81593572</v>
      </c>
      <c r="E261">
        <v>1</v>
      </c>
      <c r="F261">
        <v>1</v>
      </c>
      <c r="G261">
        <v>1079</v>
      </c>
      <c r="H261">
        <v>2</v>
      </c>
      <c r="I261" t="s">
        <v>275</v>
      </c>
      <c r="J261" t="s">
        <v>276</v>
      </c>
      <c r="K261" t="s">
        <v>277</v>
      </c>
      <c r="L261">
        <v>1368</v>
      </c>
      <c r="N261">
        <v>1011</v>
      </c>
      <c r="O261" t="s">
        <v>229</v>
      </c>
      <c r="P261" t="s">
        <v>229</v>
      </c>
      <c r="Q261">
        <v>1</v>
      </c>
      <c r="W261">
        <v>0</v>
      </c>
      <c r="X261">
        <v>1976634375</v>
      </c>
      <c r="Y261">
        <f t="shared" si="152"/>
        <v>2.4</v>
      </c>
      <c r="AA261">
        <v>0</v>
      </c>
      <c r="AB261">
        <v>2.42</v>
      </c>
      <c r="AC261">
        <v>0</v>
      </c>
      <c r="AD261">
        <v>0</v>
      </c>
      <c r="AE261">
        <v>0</v>
      </c>
      <c r="AF261">
        <v>2.27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2.4</v>
      </c>
      <c r="AU261" t="s">
        <v>3</v>
      </c>
      <c r="AV261">
        <v>0</v>
      </c>
      <c r="AW261">
        <v>2</v>
      </c>
      <c r="AX261">
        <v>83376922</v>
      </c>
      <c r="AY261">
        <v>1</v>
      </c>
      <c r="AZ261">
        <v>0</v>
      </c>
      <c r="BA261">
        <v>281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ROUND(Y261*Source!I145*DO261,9)</f>
        <v>0</v>
      </c>
      <c r="CX261">
        <f>ROUND(Y261*Source!I145,9)</f>
        <v>0</v>
      </c>
      <c r="CY261">
        <f>AB261</f>
        <v>2.42</v>
      </c>
      <c r="CZ261">
        <f>AF261</f>
        <v>2.27</v>
      </c>
      <c r="DA261">
        <f>AJ261</f>
        <v>1</v>
      </c>
      <c r="DB261">
        <f t="shared" si="156"/>
        <v>5.45</v>
      </c>
      <c r="DC261">
        <f t="shared" si="157"/>
        <v>0</v>
      </c>
      <c r="DD261" t="s">
        <v>3</v>
      </c>
      <c r="DE261" t="s">
        <v>3</v>
      </c>
      <c r="DF261">
        <f t="shared" si="175"/>
        <v>0</v>
      </c>
      <c r="DG261">
        <f t="shared" si="171"/>
        <v>0</v>
      </c>
      <c r="DH261">
        <f t="shared" si="172"/>
        <v>0</v>
      </c>
      <c r="DI261">
        <f t="shared" si="174"/>
        <v>0</v>
      </c>
      <c r="DJ261">
        <f>DG261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ROW(Source!A145)</f>
        <v>145</v>
      </c>
      <c r="B262">
        <v>83376402</v>
      </c>
      <c r="C262">
        <v>83376895</v>
      </c>
      <c r="D262">
        <v>81593582</v>
      </c>
      <c r="E262">
        <v>1</v>
      </c>
      <c r="F262">
        <v>1</v>
      </c>
      <c r="G262">
        <v>1079</v>
      </c>
      <c r="H262">
        <v>2</v>
      </c>
      <c r="I262" t="s">
        <v>278</v>
      </c>
      <c r="J262" t="s">
        <v>279</v>
      </c>
      <c r="K262" t="s">
        <v>280</v>
      </c>
      <c r="L262">
        <v>1368</v>
      </c>
      <c r="N262">
        <v>1011</v>
      </c>
      <c r="O262" t="s">
        <v>229</v>
      </c>
      <c r="P262" t="s">
        <v>229</v>
      </c>
      <c r="Q262">
        <v>1</v>
      </c>
      <c r="W262">
        <v>0</v>
      </c>
      <c r="X262">
        <v>-393454116</v>
      </c>
      <c r="Y262">
        <f t="shared" ref="Y262:Y280" si="176">AT262</f>
        <v>2.5</v>
      </c>
      <c r="AA262">
        <v>0</v>
      </c>
      <c r="AB262">
        <v>0.78</v>
      </c>
      <c r="AC262">
        <v>0</v>
      </c>
      <c r="AD262">
        <v>0</v>
      </c>
      <c r="AE262">
        <v>0</v>
      </c>
      <c r="AF262">
        <v>0.73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2.5</v>
      </c>
      <c r="AU262" t="s">
        <v>3</v>
      </c>
      <c r="AV262">
        <v>0</v>
      </c>
      <c r="AW262">
        <v>2</v>
      </c>
      <c r="AX262">
        <v>83376923</v>
      </c>
      <c r="AY262">
        <v>1</v>
      </c>
      <c r="AZ262">
        <v>0</v>
      </c>
      <c r="BA262">
        <v>282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ROUND(Y262*Source!I145*DO262,9)</f>
        <v>0</v>
      </c>
      <c r="CX262">
        <f>ROUND(Y262*Source!I145,9)</f>
        <v>0</v>
      </c>
      <c r="CY262">
        <f>AB262</f>
        <v>0.78</v>
      </c>
      <c r="CZ262">
        <f>AF262</f>
        <v>0.73</v>
      </c>
      <c r="DA262">
        <f>AJ262</f>
        <v>1</v>
      </c>
      <c r="DB262">
        <f t="shared" ref="DB262:DB280" si="177">ROUND(ROUND(AT262*CZ262,2),6)</f>
        <v>1.83</v>
      </c>
      <c r="DC262">
        <f t="shared" ref="DC262:DC280" si="178">ROUND(ROUND(AT262*AG262,2),6)</f>
        <v>0</v>
      </c>
      <c r="DD262" t="s">
        <v>3</v>
      </c>
      <c r="DE262" t="s">
        <v>3</v>
      </c>
      <c r="DF262">
        <f t="shared" si="175"/>
        <v>0</v>
      </c>
      <c r="DG262">
        <f t="shared" si="171"/>
        <v>0</v>
      </c>
      <c r="DH262">
        <f t="shared" si="172"/>
        <v>0</v>
      </c>
      <c r="DI262">
        <f t="shared" si="174"/>
        <v>0</v>
      </c>
      <c r="DJ262">
        <f>DG262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ROW(Source!A145)</f>
        <v>145</v>
      </c>
      <c r="B263">
        <v>83376402</v>
      </c>
      <c r="C263">
        <v>83376895</v>
      </c>
      <c r="D263">
        <v>81562553</v>
      </c>
      <c r="E263">
        <v>1</v>
      </c>
      <c r="F263">
        <v>1</v>
      </c>
      <c r="G263">
        <v>1079</v>
      </c>
      <c r="H263">
        <v>3</v>
      </c>
      <c r="I263" t="s">
        <v>281</v>
      </c>
      <c r="J263" t="s">
        <v>282</v>
      </c>
      <c r="K263" t="s">
        <v>283</v>
      </c>
      <c r="L263">
        <v>1348</v>
      </c>
      <c r="N263">
        <v>1009</v>
      </c>
      <c r="O263" t="s">
        <v>255</v>
      </c>
      <c r="P263" t="s">
        <v>255</v>
      </c>
      <c r="Q263">
        <v>1000</v>
      </c>
      <c r="W263">
        <v>0</v>
      </c>
      <c r="X263">
        <v>-417466833</v>
      </c>
      <c r="Y263">
        <f t="shared" si="176"/>
        <v>6.0000000000000002E-5</v>
      </c>
      <c r="AA263">
        <v>12143.54</v>
      </c>
      <c r="AB263">
        <v>0</v>
      </c>
      <c r="AC263">
        <v>0</v>
      </c>
      <c r="AD263">
        <v>0</v>
      </c>
      <c r="AE263">
        <v>11233.62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6.0000000000000002E-5</v>
      </c>
      <c r="AU263" t="s">
        <v>3</v>
      </c>
      <c r="AV263">
        <v>0</v>
      </c>
      <c r="AW263">
        <v>2</v>
      </c>
      <c r="AX263">
        <v>83376924</v>
      </c>
      <c r="AY263">
        <v>1</v>
      </c>
      <c r="AZ263">
        <v>0</v>
      </c>
      <c r="BA263">
        <v>283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ROUND(Y263*Source!I145,9)</f>
        <v>0</v>
      </c>
      <c r="CY263">
        <f t="shared" ref="CY263:CY269" si="179">AA263</f>
        <v>12143.54</v>
      </c>
      <c r="CZ263">
        <f t="shared" ref="CZ263:CZ269" si="180">AE263</f>
        <v>11233.62</v>
      </c>
      <c r="DA263">
        <f t="shared" ref="DA263:DA269" si="181">AI263</f>
        <v>1</v>
      </c>
      <c r="DB263">
        <f t="shared" si="177"/>
        <v>0.67</v>
      </c>
      <c r="DC263">
        <f t="shared" si="178"/>
        <v>0</v>
      </c>
      <c r="DD263" t="s">
        <v>3</v>
      </c>
      <c r="DE263" t="s">
        <v>3</v>
      </c>
      <c r="DF263">
        <f t="shared" si="175"/>
        <v>0</v>
      </c>
      <c r="DG263">
        <f t="shared" si="171"/>
        <v>0</v>
      </c>
      <c r="DH263">
        <f t="shared" si="172"/>
        <v>0</v>
      </c>
      <c r="DI263">
        <f t="shared" si="174"/>
        <v>0</v>
      </c>
      <c r="DJ263">
        <f t="shared" ref="DJ263:DJ269" si="182"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ROW(Source!A145)</f>
        <v>145</v>
      </c>
      <c r="B264">
        <v>83376402</v>
      </c>
      <c r="C264">
        <v>83376895</v>
      </c>
      <c r="D264">
        <v>81569064</v>
      </c>
      <c r="E264">
        <v>1</v>
      </c>
      <c r="F264">
        <v>1</v>
      </c>
      <c r="G264">
        <v>1079</v>
      </c>
      <c r="H264">
        <v>3</v>
      </c>
      <c r="I264" t="s">
        <v>284</v>
      </c>
      <c r="J264" t="s">
        <v>285</v>
      </c>
      <c r="K264" t="s">
        <v>286</v>
      </c>
      <c r="L264">
        <v>1346</v>
      </c>
      <c r="N264">
        <v>1009</v>
      </c>
      <c r="O264" t="s">
        <v>48</v>
      </c>
      <c r="P264" t="s">
        <v>48</v>
      </c>
      <c r="Q264">
        <v>1</v>
      </c>
      <c r="W264">
        <v>0</v>
      </c>
      <c r="X264">
        <v>354191932</v>
      </c>
      <c r="Y264">
        <f t="shared" si="176"/>
        <v>0.8</v>
      </c>
      <c r="AA264">
        <v>27.89</v>
      </c>
      <c r="AB264">
        <v>0</v>
      </c>
      <c r="AC264">
        <v>0</v>
      </c>
      <c r="AD264">
        <v>0</v>
      </c>
      <c r="AE264">
        <v>25.8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0.8</v>
      </c>
      <c r="AU264" t="s">
        <v>3</v>
      </c>
      <c r="AV264">
        <v>0</v>
      </c>
      <c r="AW264">
        <v>2</v>
      </c>
      <c r="AX264">
        <v>83376925</v>
      </c>
      <c r="AY264">
        <v>1</v>
      </c>
      <c r="AZ264">
        <v>0</v>
      </c>
      <c r="BA264">
        <v>284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ROUND(Y264*Source!I145,9)</f>
        <v>0</v>
      </c>
      <c r="CY264">
        <f t="shared" si="179"/>
        <v>27.89</v>
      </c>
      <c r="CZ264">
        <f t="shared" si="180"/>
        <v>25.8</v>
      </c>
      <c r="DA264">
        <f t="shared" si="181"/>
        <v>1</v>
      </c>
      <c r="DB264">
        <f t="shared" si="177"/>
        <v>20.64</v>
      </c>
      <c r="DC264">
        <f t="shared" si="178"/>
        <v>0</v>
      </c>
      <c r="DD264" t="s">
        <v>3</v>
      </c>
      <c r="DE264" t="s">
        <v>3</v>
      </c>
      <c r="DF264">
        <f t="shared" si="175"/>
        <v>0</v>
      </c>
      <c r="DG264">
        <f t="shared" si="171"/>
        <v>0</v>
      </c>
      <c r="DH264">
        <f t="shared" si="172"/>
        <v>0</v>
      </c>
      <c r="DI264">
        <f t="shared" si="174"/>
        <v>0</v>
      </c>
      <c r="DJ264">
        <f t="shared" si="182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ROW(Source!A145)</f>
        <v>145</v>
      </c>
      <c r="B265">
        <v>83376402</v>
      </c>
      <c r="C265">
        <v>83376895</v>
      </c>
      <c r="D265">
        <v>81562832</v>
      </c>
      <c r="E265">
        <v>1</v>
      </c>
      <c r="F265">
        <v>1</v>
      </c>
      <c r="G265">
        <v>1079</v>
      </c>
      <c r="H265">
        <v>3</v>
      </c>
      <c r="I265" t="s">
        <v>287</v>
      </c>
      <c r="J265" t="s">
        <v>288</v>
      </c>
      <c r="K265" t="s">
        <v>289</v>
      </c>
      <c r="L265">
        <v>1348</v>
      </c>
      <c r="N265">
        <v>1009</v>
      </c>
      <c r="O265" t="s">
        <v>255</v>
      </c>
      <c r="P265" t="s">
        <v>255</v>
      </c>
      <c r="Q265">
        <v>1000</v>
      </c>
      <c r="W265">
        <v>0</v>
      </c>
      <c r="X265">
        <v>-1692853405</v>
      </c>
      <c r="Y265">
        <f t="shared" si="176"/>
        <v>5.0000000000000001E-4</v>
      </c>
      <c r="AA265">
        <v>65898.22</v>
      </c>
      <c r="AB265">
        <v>0</v>
      </c>
      <c r="AC265">
        <v>0</v>
      </c>
      <c r="AD265">
        <v>0</v>
      </c>
      <c r="AE265">
        <v>60960.43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5.0000000000000001E-4</v>
      </c>
      <c r="AU265" t="s">
        <v>3</v>
      </c>
      <c r="AV265">
        <v>0</v>
      </c>
      <c r="AW265">
        <v>2</v>
      </c>
      <c r="AX265">
        <v>83376926</v>
      </c>
      <c r="AY265">
        <v>1</v>
      </c>
      <c r="AZ265">
        <v>0</v>
      </c>
      <c r="BA265">
        <v>285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ROUND(Y265*Source!I145,9)</f>
        <v>0</v>
      </c>
      <c r="CY265">
        <f t="shared" si="179"/>
        <v>65898.22</v>
      </c>
      <c r="CZ265">
        <f t="shared" si="180"/>
        <v>60960.43</v>
      </c>
      <c r="DA265">
        <f t="shared" si="181"/>
        <v>1</v>
      </c>
      <c r="DB265">
        <f t="shared" si="177"/>
        <v>30.48</v>
      </c>
      <c r="DC265">
        <f t="shared" si="178"/>
        <v>0</v>
      </c>
      <c r="DD265" t="s">
        <v>3</v>
      </c>
      <c r="DE265" t="s">
        <v>3</v>
      </c>
      <c r="DF265">
        <f t="shared" si="175"/>
        <v>0</v>
      </c>
      <c r="DG265">
        <f t="shared" si="171"/>
        <v>0</v>
      </c>
      <c r="DH265">
        <f t="shared" si="172"/>
        <v>0</v>
      </c>
      <c r="DI265">
        <f t="shared" si="174"/>
        <v>0</v>
      </c>
      <c r="DJ265">
        <f t="shared" si="182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ROW(Source!A145)</f>
        <v>145</v>
      </c>
      <c r="B266">
        <v>83376402</v>
      </c>
      <c r="C266">
        <v>83376895</v>
      </c>
      <c r="D266">
        <v>81562855</v>
      </c>
      <c r="E266">
        <v>1</v>
      </c>
      <c r="F266">
        <v>1</v>
      </c>
      <c r="G266">
        <v>1079</v>
      </c>
      <c r="H266">
        <v>3</v>
      </c>
      <c r="I266" t="s">
        <v>290</v>
      </c>
      <c r="J266" t="s">
        <v>291</v>
      </c>
      <c r="K266" t="s">
        <v>292</v>
      </c>
      <c r="L266">
        <v>1348</v>
      </c>
      <c r="N266">
        <v>1009</v>
      </c>
      <c r="O266" t="s">
        <v>255</v>
      </c>
      <c r="P266" t="s">
        <v>255</v>
      </c>
      <c r="Q266">
        <v>1000</v>
      </c>
      <c r="W266">
        <v>0</v>
      </c>
      <c r="X266">
        <v>1500357424</v>
      </c>
      <c r="Y266">
        <f t="shared" si="176"/>
        <v>4.0000000000000003E-5</v>
      </c>
      <c r="AA266">
        <v>8619.5400000000009</v>
      </c>
      <c r="AB266">
        <v>0</v>
      </c>
      <c r="AC266">
        <v>0</v>
      </c>
      <c r="AD266">
        <v>0</v>
      </c>
      <c r="AE266">
        <v>7973.67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4.0000000000000003E-5</v>
      </c>
      <c r="AU266" t="s">
        <v>3</v>
      </c>
      <c r="AV266">
        <v>0</v>
      </c>
      <c r="AW266">
        <v>2</v>
      </c>
      <c r="AX266">
        <v>83376927</v>
      </c>
      <c r="AY266">
        <v>1</v>
      </c>
      <c r="AZ266">
        <v>0</v>
      </c>
      <c r="BA266">
        <v>286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ROUND(Y266*Source!I145,9)</f>
        <v>0</v>
      </c>
      <c r="CY266">
        <f t="shared" si="179"/>
        <v>8619.5400000000009</v>
      </c>
      <c r="CZ266">
        <f t="shared" si="180"/>
        <v>7973.67</v>
      </c>
      <c r="DA266">
        <f t="shared" si="181"/>
        <v>1</v>
      </c>
      <c r="DB266">
        <f t="shared" si="177"/>
        <v>0.32</v>
      </c>
      <c r="DC266">
        <f t="shared" si="178"/>
        <v>0</v>
      </c>
      <c r="DD266" t="s">
        <v>3</v>
      </c>
      <c r="DE266" t="s">
        <v>3</v>
      </c>
      <c r="DF266">
        <f t="shared" si="175"/>
        <v>0</v>
      </c>
      <c r="DG266">
        <f t="shared" si="171"/>
        <v>0</v>
      </c>
      <c r="DH266">
        <f t="shared" si="172"/>
        <v>0</v>
      </c>
      <c r="DI266">
        <f t="shared" si="174"/>
        <v>0</v>
      </c>
      <c r="DJ266">
        <f t="shared" si="182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ROW(Source!A145)</f>
        <v>145</v>
      </c>
      <c r="B267">
        <v>83376402</v>
      </c>
      <c r="C267">
        <v>83376895</v>
      </c>
      <c r="D267">
        <v>81586248</v>
      </c>
      <c r="E267">
        <v>1</v>
      </c>
      <c r="F267">
        <v>1</v>
      </c>
      <c r="G267">
        <v>1079</v>
      </c>
      <c r="H267">
        <v>3</v>
      </c>
      <c r="I267" t="s">
        <v>293</v>
      </c>
      <c r="J267" t="s">
        <v>294</v>
      </c>
      <c r="K267" t="s">
        <v>295</v>
      </c>
      <c r="L267">
        <v>1356</v>
      </c>
      <c r="N267">
        <v>1010</v>
      </c>
      <c r="O267" t="s">
        <v>296</v>
      </c>
      <c r="P267" t="s">
        <v>296</v>
      </c>
      <c r="Q267">
        <v>1000</v>
      </c>
      <c r="W267">
        <v>0</v>
      </c>
      <c r="X267">
        <v>-1015285283</v>
      </c>
      <c r="Y267">
        <f t="shared" si="176"/>
        <v>4.0999999999999999E-4</v>
      </c>
      <c r="AA267">
        <v>245.02</v>
      </c>
      <c r="AB267">
        <v>0</v>
      </c>
      <c r="AC267">
        <v>0</v>
      </c>
      <c r="AD267">
        <v>0</v>
      </c>
      <c r="AE267">
        <v>226.66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4.0999999999999999E-4</v>
      </c>
      <c r="AU267" t="s">
        <v>3</v>
      </c>
      <c r="AV267">
        <v>0</v>
      </c>
      <c r="AW267">
        <v>2</v>
      </c>
      <c r="AX267">
        <v>83376928</v>
      </c>
      <c r="AY267">
        <v>1</v>
      </c>
      <c r="AZ267">
        <v>0</v>
      </c>
      <c r="BA267">
        <v>287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ROUND(Y267*Source!I145,9)</f>
        <v>0</v>
      </c>
      <c r="CY267">
        <f t="shared" si="179"/>
        <v>245.02</v>
      </c>
      <c r="CZ267">
        <f t="shared" si="180"/>
        <v>226.66</v>
      </c>
      <c r="DA267">
        <f t="shared" si="181"/>
        <v>1</v>
      </c>
      <c r="DB267">
        <f t="shared" si="177"/>
        <v>0.09</v>
      </c>
      <c r="DC267">
        <f t="shared" si="178"/>
        <v>0</v>
      </c>
      <c r="DD267" t="s">
        <v>3</v>
      </c>
      <c r="DE267" t="s">
        <v>3</v>
      </c>
      <c r="DF267">
        <f t="shared" si="175"/>
        <v>0</v>
      </c>
      <c r="DG267">
        <f t="shared" si="171"/>
        <v>0</v>
      </c>
      <c r="DH267">
        <f t="shared" si="172"/>
        <v>0</v>
      </c>
      <c r="DI267">
        <f t="shared" si="174"/>
        <v>0</v>
      </c>
      <c r="DJ267">
        <f t="shared" si="182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ROW(Source!A145)</f>
        <v>145</v>
      </c>
      <c r="B268">
        <v>83376402</v>
      </c>
      <c r="C268">
        <v>83376895</v>
      </c>
      <c r="D268">
        <v>81585909</v>
      </c>
      <c r="E268">
        <v>1</v>
      </c>
      <c r="F268">
        <v>1</v>
      </c>
      <c r="G268">
        <v>1079</v>
      </c>
      <c r="H268">
        <v>3</v>
      </c>
      <c r="I268" t="s">
        <v>297</v>
      </c>
      <c r="J268" t="s">
        <v>298</v>
      </c>
      <c r="K268" t="s">
        <v>299</v>
      </c>
      <c r="L268">
        <v>1301</v>
      </c>
      <c r="N268">
        <v>1003</v>
      </c>
      <c r="O268" t="s">
        <v>65</v>
      </c>
      <c r="P268" t="s">
        <v>65</v>
      </c>
      <c r="Q268">
        <v>1</v>
      </c>
      <c r="W268">
        <v>0</v>
      </c>
      <c r="X268">
        <v>-1671344812</v>
      </c>
      <c r="Y268">
        <f t="shared" si="176"/>
        <v>0.96</v>
      </c>
      <c r="AA268">
        <v>0.76</v>
      </c>
      <c r="AB268">
        <v>0</v>
      </c>
      <c r="AC268">
        <v>0</v>
      </c>
      <c r="AD268">
        <v>0</v>
      </c>
      <c r="AE268">
        <v>0.7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0.96</v>
      </c>
      <c r="AU268" t="s">
        <v>3</v>
      </c>
      <c r="AV268">
        <v>0</v>
      </c>
      <c r="AW268">
        <v>2</v>
      </c>
      <c r="AX268">
        <v>83376929</v>
      </c>
      <c r="AY268">
        <v>1</v>
      </c>
      <c r="AZ268">
        <v>0</v>
      </c>
      <c r="BA268">
        <v>288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ROUND(Y268*Source!I145,9)</f>
        <v>0</v>
      </c>
      <c r="CY268">
        <f t="shared" si="179"/>
        <v>0.76</v>
      </c>
      <c r="CZ268">
        <f t="shared" si="180"/>
        <v>0.7</v>
      </c>
      <c r="DA268">
        <f t="shared" si="181"/>
        <v>1</v>
      </c>
      <c r="DB268">
        <f t="shared" si="177"/>
        <v>0.67</v>
      </c>
      <c r="DC268">
        <f t="shared" si="178"/>
        <v>0</v>
      </c>
      <c r="DD268" t="s">
        <v>3</v>
      </c>
      <c r="DE268" t="s">
        <v>3</v>
      </c>
      <c r="DF268">
        <f t="shared" si="175"/>
        <v>0</v>
      </c>
      <c r="DG268">
        <f t="shared" si="171"/>
        <v>0</v>
      </c>
      <c r="DH268">
        <f t="shared" si="172"/>
        <v>0</v>
      </c>
      <c r="DI268">
        <f t="shared" si="174"/>
        <v>0</v>
      </c>
      <c r="DJ268">
        <f t="shared" si="182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ROW(Source!A145)</f>
        <v>145</v>
      </c>
      <c r="B269">
        <v>83376402</v>
      </c>
      <c r="C269">
        <v>83376895</v>
      </c>
      <c r="D269">
        <v>81585911</v>
      </c>
      <c r="E269">
        <v>1</v>
      </c>
      <c r="F269">
        <v>1</v>
      </c>
      <c r="G269">
        <v>1079</v>
      </c>
      <c r="H269">
        <v>3</v>
      </c>
      <c r="I269" t="s">
        <v>300</v>
      </c>
      <c r="J269" t="s">
        <v>301</v>
      </c>
      <c r="K269" t="s">
        <v>302</v>
      </c>
      <c r="L269">
        <v>1356</v>
      </c>
      <c r="N269">
        <v>1010</v>
      </c>
      <c r="O269" t="s">
        <v>296</v>
      </c>
      <c r="P269" t="s">
        <v>296</v>
      </c>
      <c r="Q269">
        <v>1000</v>
      </c>
      <c r="W269">
        <v>0</v>
      </c>
      <c r="X269">
        <v>-1164809856</v>
      </c>
      <c r="Y269">
        <f t="shared" si="176"/>
        <v>8.3199999999999993E-3</v>
      </c>
      <c r="AA269">
        <v>6.96</v>
      </c>
      <c r="AB269">
        <v>0</v>
      </c>
      <c r="AC269">
        <v>0</v>
      </c>
      <c r="AD269">
        <v>0</v>
      </c>
      <c r="AE269">
        <v>6.44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8.3199999999999993E-3</v>
      </c>
      <c r="AU269" t="s">
        <v>3</v>
      </c>
      <c r="AV269">
        <v>0</v>
      </c>
      <c r="AW269">
        <v>2</v>
      </c>
      <c r="AX269">
        <v>83376930</v>
      </c>
      <c r="AY269">
        <v>1</v>
      </c>
      <c r="AZ269">
        <v>0</v>
      </c>
      <c r="BA269">
        <v>289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ROUND(Y269*Source!I145,9)</f>
        <v>0</v>
      </c>
      <c r="CY269">
        <f t="shared" si="179"/>
        <v>6.96</v>
      </c>
      <c r="CZ269">
        <f t="shared" si="180"/>
        <v>6.44</v>
      </c>
      <c r="DA269">
        <f t="shared" si="181"/>
        <v>1</v>
      </c>
      <c r="DB269">
        <f t="shared" si="177"/>
        <v>0.05</v>
      </c>
      <c r="DC269">
        <f t="shared" si="178"/>
        <v>0</v>
      </c>
      <c r="DD269" t="s">
        <v>3</v>
      </c>
      <c r="DE269" t="s">
        <v>3</v>
      </c>
      <c r="DF269">
        <f t="shared" si="175"/>
        <v>0</v>
      </c>
      <c r="DG269">
        <f t="shared" si="171"/>
        <v>0</v>
      </c>
      <c r="DH269">
        <f t="shared" si="172"/>
        <v>0</v>
      </c>
      <c r="DI269">
        <f t="shared" si="174"/>
        <v>0</v>
      </c>
      <c r="DJ269">
        <f t="shared" si="182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ROW(Source!A146)</f>
        <v>146</v>
      </c>
      <c r="B270">
        <v>83376404</v>
      </c>
      <c r="C270">
        <v>83376895</v>
      </c>
      <c r="D270">
        <v>81523545</v>
      </c>
      <c r="E270">
        <v>1079</v>
      </c>
      <c r="F270">
        <v>1</v>
      </c>
      <c r="G270">
        <v>1079</v>
      </c>
      <c r="H270">
        <v>1</v>
      </c>
      <c r="I270" t="s">
        <v>223</v>
      </c>
      <c r="J270" t="s">
        <v>3</v>
      </c>
      <c r="K270" t="s">
        <v>224</v>
      </c>
      <c r="L270">
        <v>1191</v>
      </c>
      <c r="N270">
        <v>1013</v>
      </c>
      <c r="O270" t="s">
        <v>225</v>
      </c>
      <c r="P270" t="s">
        <v>225</v>
      </c>
      <c r="Q270">
        <v>1</v>
      </c>
      <c r="W270">
        <v>0</v>
      </c>
      <c r="X270">
        <v>476480486</v>
      </c>
      <c r="Y270">
        <f t="shared" si="176"/>
        <v>10.7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5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10.7</v>
      </c>
      <c r="AU270" t="s">
        <v>3</v>
      </c>
      <c r="AV270">
        <v>1</v>
      </c>
      <c r="AW270">
        <v>2</v>
      </c>
      <c r="AX270">
        <v>83376920</v>
      </c>
      <c r="AY270">
        <v>1</v>
      </c>
      <c r="AZ270">
        <v>0</v>
      </c>
      <c r="BA270">
        <v>292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ROUND(AT270*Source!I146*AH270*AL270,2)</f>
        <v>0</v>
      </c>
      <c r="CV270">
        <f>ROUND(Y270*Source!I146,9)</f>
        <v>0</v>
      </c>
      <c r="CW270">
        <v>0</v>
      </c>
      <c r="CX270">
        <f>ROUND(Y270*Source!I146,9)</f>
        <v>0</v>
      </c>
      <c r="CY270">
        <f>AD270</f>
        <v>0</v>
      </c>
      <c r="CZ270">
        <f>AH270</f>
        <v>0</v>
      </c>
      <c r="DA270">
        <f>AL270</f>
        <v>1</v>
      </c>
      <c r="DB270">
        <f t="shared" si="177"/>
        <v>0</v>
      </c>
      <c r="DC270">
        <f t="shared" si="178"/>
        <v>0</v>
      </c>
      <c r="DD270" t="s">
        <v>3</v>
      </c>
      <c r="DE270" t="s">
        <v>3</v>
      </c>
      <c r="DF270">
        <f t="shared" si="175"/>
        <v>0</v>
      </c>
      <c r="DG270">
        <f t="shared" si="171"/>
        <v>0</v>
      </c>
      <c r="DH270">
        <f t="shared" si="172"/>
        <v>0</v>
      </c>
      <c r="DI270">
        <f t="shared" si="174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ROW(Source!A146)</f>
        <v>146</v>
      </c>
      <c r="B271">
        <v>83376404</v>
      </c>
      <c r="C271">
        <v>83376895</v>
      </c>
      <c r="D271">
        <v>81594250</v>
      </c>
      <c r="E271">
        <v>1</v>
      </c>
      <c r="F271">
        <v>1</v>
      </c>
      <c r="G271">
        <v>1079</v>
      </c>
      <c r="H271">
        <v>2</v>
      </c>
      <c r="I271" t="s">
        <v>272</v>
      </c>
      <c r="J271" t="s">
        <v>273</v>
      </c>
      <c r="K271" t="s">
        <v>274</v>
      </c>
      <c r="L271">
        <v>1368</v>
      </c>
      <c r="N271">
        <v>1011</v>
      </c>
      <c r="O271" t="s">
        <v>229</v>
      </c>
      <c r="P271" t="s">
        <v>229</v>
      </c>
      <c r="Q271">
        <v>1</v>
      </c>
      <c r="W271">
        <v>0</v>
      </c>
      <c r="X271">
        <v>654681671</v>
      </c>
      <c r="Y271">
        <f t="shared" si="176"/>
        <v>0.35</v>
      </c>
      <c r="AA271">
        <v>0</v>
      </c>
      <c r="AB271">
        <v>1478.98</v>
      </c>
      <c r="AC271">
        <v>749.63</v>
      </c>
      <c r="AD271">
        <v>0</v>
      </c>
      <c r="AE271">
        <v>0</v>
      </c>
      <c r="AF271">
        <v>83.1</v>
      </c>
      <c r="AG271">
        <v>12.62</v>
      </c>
      <c r="AH271">
        <v>0</v>
      </c>
      <c r="AI271">
        <v>1</v>
      </c>
      <c r="AJ271">
        <v>16.68</v>
      </c>
      <c r="AK271">
        <v>55.67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0.35</v>
      </c>
      <c r="AU271" t="s">
        <v>3</v>
      </c>
      <c r="AV271">
        <v>0</v>
      </c>
      <c r="AW271">
        <v>2</v>
      </c>
      <c r="AX271">
        <v>83376921</v>
      </c>
      <c r="AY271">
        <v>1</v>
      </c>
      <c r="AZ271">
        <v>0</v>
      </c>
      <c r="BA271">
        <v>293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ROUND(Y271*Source!I146*DO271,9)</f>
        <v>0</v>
      </c>
      <c r="CX271">
        <f>ROUND(Y271*Source!I146,9)</f>
        <v>0</v>
      </c>
      <c r="CY271">
        <f>AB271</f>
        <v>1478.98</v>
      </c>
      <c r="CZ271">
        <f>AF271</f>
        <v>83.1</v>
      </c>
      <c r="DA271">
        <f>AJ271</f>
        <v>16.68</v>
      </c>
      <c r="DB271">
        <f t="shared" si="177"/>
        <v>29.09</v>
      </c>
      <c r="DC271">
        <f t="shared" si="178"/>
        <v>4.42</v>
      </c>
      <c r="DD271" t="s">
        <v>3</v>
      </c>
      <c r="DE271" t="s">
        <v>3</v>
      </c>
      <c r="DF271">
        <f t="shared" si="175"/>
        <v>0</v>
      </c>
      <c r="DG271">
        <f>ROUND(ROUND(AF271*AJ271,2)*CX271,2)</f>
        <v>0</v>
      </c>
      <c r="DH271">
        <f>ROUND(ROUND(AG271*AK271,2)*CX271,2)</f>
        <v>0</v>
      </c>
      <c r="DI271">
        <f t="shared" si="174"/>
        <v>0</v>
      </c>
      <c r="DJ271">
        <f>DG271</f>
        <v>0</v>
      </c>
      <c r="DK271">
        <v>0</v>
      </c>
      <c r="DL271" t="s">
        <v>230</v>
      </c>
      <c r="DM271">
        <v>0</v>
      </c>
      <c r="DN271" t="s">
        <v>225</v>
      </c>
      <c r="DO271">
        <v>12.62</v>
      </c>
    </row>
    <row r="272" spans="1:119" x14ac:dyDescent="0.2">
      <c r="A272">
        <f>ROW(Source!A146)</f>
        <v>146</v>
      </c>
      <c r="B272">
        <v>83376404</v>
      </c>
      <c r="C272">
        <v>83376895</v>
      </c>
      <c r="D272">
        <v>81593572</v>
      </c>
      <c r="E272">
        <v>1</v>
      </c>
      <c r="F272">
        <v>1</v>
      </c>
      <c r="G272">
        <v>1079</v>
      </c>
      <c r="H272">
        <v>2</v>
      </c>
      <c r="I272" t="s">
        <v>275</v>
      </c>
      <c r="J272" t="s">
        <v>276</v>
      </c>
      <c r="K272" t="s">
        <v>277</v>
      </c>
      <c r="L272">
        <v>1368</v>
      </c>
      <c r="N272">
        <v>1011</v>
      </c>
      <c r="O272" t="s">
        <v>229</v>
      </c>
      <c r="P272" t="s">
        <v>229</v>
      </c>
      <c r="Q272">
        <v>1</v>
      </c>
      <c r="W272">
        <v>0</v>
      </c>
      <c r="X272">
        <v>1976634375</v>
      </c>
      <c r="Y272">
        <f t="shared" si="176"/>
        <v>2.4</v>
      </c>
      <c r="AA272">
        <v>0</v>
      </c>
      <c r="AB272">
        <v>23.91</v>
      </c>
      <c r="AC272">
        <v>0</v>
      </c>
      <c r="AD272">
        <v>0</v>
      </c>
      <c r="AE272">
        <v>0</v>
      </c>
      <c r="AF272">
        <v>2.27</v>
      </c>
      <c r="AG272">
        <v>0</v>
      </c>
      <c r="AH272">
        <v>0</v>
      </c>
      <c r="AI272">
        <v>1</v>
      </c>
      <c r="AJ272">
        <v>9.8699999999999992</v>
      </c>
      <c r="AK272">
        <v>55.67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2.4</v>
      </c>
      <c r="AU272" t="s">
        <v>3</v>
      </c>
      <c r="AV272">
        <v>0</v>
      </c>
      <c r="AW272">
        <v>2</v>
      </c>
      <c r="AX272">
        <v>83376922</v>
      </c>
      <c r="AY272">
        <v>1</v>
      </c>
      <c r="AZ272">
        <v>0</v>
      </c>
      <c r="BA272">
        <v>294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ROUND(Y272*Source!I146*DO272,9)</f>
        <v>0</v>
      </c>
      <c r="CX272">
        <f>ROUND(Y272*Source!I146,9)</f>
        <v>0</v>
      </c>
      <c r="CY272">
        <f>AB272</f>
        <v>23.91</v>
      </c>
      <c r="CZ272">
        <f>AF272</f>
        <v>2.27</v>
      </c>
      <c r="DA272">
        <f>AJ272</f>
        <v>9.8699999999999992</v>
      </c>
      <c r="DB272">
        <f t="shared" si="177"/>
        <v>5.45</v>
      </c>
      <c r="DC272">
        <f t="shared" si="178"/>
        <v>0</v>
      </c>
      <c r="DD272" t="s">
        <v>3</v>
      </c>
      <c r="DE272" t="s">
        <v>3</v>
      </c>
      <c r="DF272">
        <f t="shared" si="175"/>
        <v>0</v>
      </c>
      <c r="DG272">
        <f>ROUND(ROUND(AF272*AJ272,2)*CX272,2)</f>
        <v>0</v>
      </c>
      <c r="DH272">
        <f>ROUND(ROUND(AG272*AK272,2)*CX272,2)</f>
        <v>0</v>
      </c>
      <c r="DI272">
        <f t="shared" si="174"/>
        <v>0</v>
      </c>
      <c r="DJ272">
        <f>DG272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ROW(Source!A146)</f>
        <v>146</v>
      </c>
      <c r="B273">
        <v>83376404</v>
      </c>
      <c r="C273">
        <v>83376895</v>
      </c>
      <c r="D273">
        <v>81593582</v>
      </c>
      <c r="E273">
        <v>1</v>
      </c>
      <c r="F273">
        <v>1</v>
      </c>
      <c r="G273">
        <v>1079</v>
      </c>
      <c r="H273">
        <v>2</v>
      </c>
      <c r="I273" t="s">
        <v>278</v>
      </c>
      <c r="J273" t="s">
        <v>279</v>
      </c>
      <c r="K273" t="s">
        <v>280</v>
      </c>
      <c r="L273">
        <v>1368</v>
      </c>
      <c r="N273">
        <v>1011</v>
      </c>
      <c r="O273" t="s">
        <v>229</v>
      </c>
      <c r="P273" t="s">
        <v>229</v>
      </c>
      <c r="Q273">
        <v>1</v>
      </c>
      <c r="W273">
        <v>0</v>
      </c>
      <c r="X273">
        <v>-393454116</v>
      </c>
      <c r="Y273">
        <f t="shared" si="176"/>
        <v>2.5</v>
      </c>
      <c r="AA273">
        <v>0</v>
      </c>
      <c r="AB273">
        <v>7.04</v>
      </c>
      <c r="AC273">
        <v>0</v>
      </c>
      <c r="AD273">
        <v>0</v>
      </c>
      <c r="AE273">
        <v>0</v>
      </c>
      <c r="AF273">
        <v>0.73</v>
      </c>
      <c r="AG273">
        <v>0</v>
      </c>
      <c r="AH273">
        <v>0</v>
      </c>
      <c r="AI273">
        <v>1</v>
      </c>
      <c r="AJ273">
        <v>9.0399999999999991</v>
      </c>
      <c r="AK273">
        <v>55.67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2.5</v>
      </c>
      <c r="AU273" t="s">
        <v>3</v>
      </c>
      <c r="AV273">
        <v>0</v>
      </c>
      <c r="AW273">
        <v>2</v>
      </c>
      <c r="AX273">
        <v>83376923</v>
      </c>
      <c r="AY273">
        <v>1</v>
      </c>
      <c r="AZ273">
        <v>0</v>
      </c>
      <c r="BA273">
        <v>295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ROUND(Y273*Source!I146*DO273,9)</f>
        <v>0</v>
      </c>
      <c r="CX273">
        <f>ROUND(Y273*Source!I146,9)</f>
        <v>0</v>
      </c>
      <c r="CY273">
        <f>AB273</f>
        <v>7.04</v>
      </c>
      <c r="CZ273">
        <f>AF273</f>
        <v>0.73</v>
      </c>
      <c r="DA273">
        <f>AJ273</f>
        <v>9.0399999999999991</v>
      </c>
      <c r="DB273">
        <f t="shared" si="177"/>
        <v>1.83</v>
      </c>
      <c r="DC273">
        <f t="shared" si="178"/>
        <v>0</v>
      </c>
      <c r="DD273" t="s">
        <v>3</v>
      </c>
      <c r="DE273" t="s">
        <v>3</v>
      </c>
      <c r="DF273">
        <f t="shared" si="175"/>
        <v>0</v>
      </c>
      <c r="DG273">
        <f>ROUND(ROUND(AF273*AJ273,2)*CX273,2)</f>
        <v>0</v>
      </c>
      <c r="DH273">
        <f>ROUND(ROUND(AG273*AK273,2)*CX273,2)</f>
        <v>0</v>
      </c>
      <c r="DI273">
        <f t="shared" si="174"/>
        <v>0</v>
      </c>
      <c r="DJ273">
        <f>DG273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ROW(Source!A146)</f>
        <v>146</v>
      </c>
      <c r="B274">
        <v>83376404</v>
      </c>
      <c r="C274">
        <v>83376895</v>
      </c>
      <c r="D274">
        <v>81562553</v>
      </c>
      <c r="E274">
        <v>1</v>
      </c>
      <c r="F274">
        <v>1</v>
      </c>
      <c r="G274">
        <v>1079</v>
      </c>
      <c r="H274">
        <v>3</v>
      </c>
      <c r="I274" t="s">
        <v>281</v>
      </c>
      <c r="J274" t="s">
        <v>282</v>
      </c>
      <c r="K274" t="s">
        <v>283</v>
      </c>
      <c r="L274">
        <v>1348</v>
      </c>
      <c r="N274">
        <v>1009</v>
      </c>
      <c r="O274" t="s">
        <v>255</v>
      </c>
      <c r="P274" t="s">
        <v>255</v>
      </c>
      <c r="Q274">
        <v>1000</v>
      </c>
      <c r="W274">
        <v>0</v>
      </c>
      <c r="X274">
        <v>-417466833</v>
      </c>
      <c r="Y274">
        <f t="shared" si="176"/>
        <v>6.0000000000000002E-5</v>
      </c>
      <c r="AA274">
        <v>42866.71</v>
      </c>
      <c r="AB274">
        <v>0</v>
      </c>
      <c r="AC274">
        <v>0</v>
      </c>
      <c r="AD274">
        <v>0</v>
      </c>
      <c r="AE274">
        <v>11233.62</v>
      </c>
      <c r="AF274">
        <v>0</v>
      </c>
      <c r="AG274">
        <v>0</v>
      </c>
      <c r="AH274">
        <v>0</v>
      </c>
      <c r="AI274">
        <v>3.53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6.0000000000000002E-5</v>
      </c>
      <c r="AU274" t="s">
        <v>3</v>
      </c>
      <c r="AV274">
        <v>0</v>
      </c>
      <c r="AW274">
        <v>2</v>
      </c>
      <c r="AX274">
        <v>83376924</v>
      </c>
      <c r="AY274">
        <v>1</v>
      </c>
      <c r="AZ274">
        <v>0</v>
      </c>
      <c r="BA274">
        <v>296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ROUND(Y274*Source!I146,9)</f>
        <v>0</v>
      </c>
      <c r="CY274">
        <f t="shared" ref="CY274:CY280" si="183">AA274</f>
        <v>42866.71</v>
      </c>
      <c r="CZ274">
        <f t="shared" ref="CZ274:CZ280" si="184">AE274</f>
        <v>11233.62</v>
      </c>
      <c r="DA274">
        <f t="shared" ref="DA274:DA280" si="185">AI274</f>
        <v>3.53</v>
      </c>
      <c r="DB274">
        <f t="shared" si="177"/>
        <v>0.67</v>
      </c>
      <c r="DC274">
        <f t="shared" si="178"/>
        <v>0</v>
      </c>
      <c r="DD274" t="s">
        <v>3</v>
      </c>
      <c r="DE274" t="s">
        <v>3</v>
      </c>
      <c r="DF274">
        <f t="shared" ref="DF274:DF280" si="186">ROUND(ROUND(AE274*AI274,2)*CX274,2)</f>
        <v>0</v>
      </c>
      <c r="DG274">
        <f t="shared" ref="DG274:DG289" si="187">ROUND(ROUND(AF274,2)*CX274,2)</f>
        <v>0</v>
      </c>
      <c r="DH274">
        <f t="shared" ref="DH274:DH289" si="188">ROUND(ROUND(AG274,2)*CX274,2)</f>
        <v>0</v>
      </c>
      <c r="DI274">
        <f t="shared" si="174"/>
        <v>0</v>
      </c>
      <c r="DJ274">
        <f t="shared" ref="DJ274:DJ280" si="189"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ROW(Source!A146)</f>
        <v>146</v>
      </c>
      <c r="B275">
        <v>83376404</v>
      </c>
      <c r="C275">
        <v>83376895</v>
      </c>
      <c r="D275">
        <v>81569064</v>
      </c>
      <c r="E275">
        <v>1</v>
      </c>
      <c r="F275">
        <v>1</v>
      </c>
      <c r="G275">
        <v>1079</v>
      </c>
      <c r="H275">
        <v>3</v>
      </c>
      <c r="I275" t="s">
        <v>284</v>
      </c>
      <c r="J275" t="s">
        <v>285</v>
      </c>
      <c r="K275" t="s">
        <v>286</v>
      </c>
      <c r="L275">
        <v>1346</v>
      </c>
      <c r="N275">
        <v>1009</v>
      </c>
      <c r="O275" t="s">
        <v>48</v>
      </c>
      <c r="P275" t="s">
        <v>48</v>
      </c>
      <c r="Q275">
        <v>1</v>
      </c>
      <c r="W275">
        <v>0</v>
      </c>
      <c r="X275">
        <v>354191932</v>
      </c>
      <c r="Y275">
        <f t="shared" si="176"/>
        <v>0.8</v>
      </c>
      <c r="AA275">
        <v>211.96</v>
      </c>
      <c r="AB275">
        <v>0</v>
      </c>
      <c r="AC275">
        <v>0</v>
      </c>
      <c r="AD275">
        <v>0</v>
      </c>
      <c r="AE275">
        <v>25.8</v>
      </c>
      <c r="AF275">
        <v>0</v>
      </c>
      <c r="AG275">
        <v>0</v>
      </c>
      <c r="AH275">
        <v>0</v>
      </c>
      <c r="AI275">
        <v>7.6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0.8</v>
      </c>
      <c r="AU275" t="s">
        <v>3</v>
      </c>
      <c r="AV275">
        <v>0</v>
      </c>
      <c r="AW275">
        <v>2</v>
      </c>
      <c r="AX275">
        <v>83376925</v>
      </c>
      <c r="AY275">
        <v>1</v>
      </c>
      <c r="AZ275">
        <v>0</v>
      </c>
      <c r="BA275">
        <v>297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ROUND(Y275*Source!I146,9)</f>
        <v>0</v>
      </c>
      <c r="CY275">
        <f t="shared" si="183"/>
        <v>211.96</v>
      </c>
      <c r="CZ275">
        <f t="shared" si="184"/>
        <v>25.8</v>
      </c>
      <c r="DA275">
        <f t="shared" si="185"/>
        <v>7.6</v>
      </c>
      <c r="DB275">
        <f t="shared" si="177"/>
        <v>20.64</v>
      </c>
      <c r="DC275">
        <f t="shared" si="178"/>
        <v>0</v>
      </c>
      <c r="DD275" t="s">
        <v>3</v>
      </c>
      <c r="DE275" t="s">
        <v>3</v>
      </c>
      <c r="DF275">
        <f t="shared" si="186"/>
        <v>0</v>
      </c>
      <c r="DG275">
        <f t="shared" si="187"/>
        <v>0</v>
      </c>
      <c r="DH275">
        <f t="shared" si="188"/>
        <v>0</v>
      </c>
      <c r="DI275">
        <f t="shared" si="174"/>
        <v>0</v>
      </c>
      <c r="DJ275">
        <f t="shared" si="189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ROW(Source!A146)</f>
        <v>146</v>
      </c>
      <c r="B276">
        <v>83376404</v>
      </c>
      <c r="C276">
        <v>83376895</v>
      </c>
      <c r="D276">
        <v>81562832</v>
      </c>
      <c r="E276">
        <v>1</v>
      </c>
      <c r="F276">
        <v>1</v>
      </c>
      <c r="G276">
        <v>1079</v>
      </c>
      <c r="H276">
        <v>3</v>
      </c>
      <c r="I276" t="s">
        <v>287</v>
      </c>
      <c r="J276" t="s">
        <v>288</v>
      </c>
      <c r="K276" t="s">
        <v>289</v>
      </c>
      <c r="L276">
        <v>1348</v>
      </c>
      <c r="N276">
        <v>1009</v>
      </c>
      <c r="O276" t="s">
        <v>255</v>
      </c>
      <c r="P276" t="s">
        <v>255</v>
      </c>
      <c r="Q276">
        <v>1000</v>
      </c>
      <c r="W276">
        <v>0</v>
      </c>
      <c r="X276">
        <v>-1692853405</v>
      </c>
      <c r="Y276">
        <f t="shared" si="176"/>
        <v>5.0000000000000001E-4</v>
      </c>
      <c r="AA276">
        <v>1617801.42</v>
      </c>
      <c r="AB276">
        <v>0</v>
      </c>
      <c r="AC276">
        <v>0</v>
      </c>
      <c r="AD276">
        <v>0</v>
      </c>
      <c r="AE276">
        <v>60960.43</v>
      </c>
      <c r="AF276">
        <v>0</v>
      </c>
      <c r="AG276">
        <v>0</v>
      </c>
      <c r="AH276">
        <v>0</v>
      </c>
      <c r="AI276">
        <v>24.55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5.0000000000000001E-4</v>
      </c>
      <c r="AU276" t="s">
        <v>3</v>
      </c>
      <c r="AV276">
        <v>0</v>
      </c>
      <c r="AW276">
        <v>2</v>
      </c>
      <c r="AX276">
        <v>83376926</v>
      </c>
      <c r="AY276">
        <v>1</v>
      </c>
      <c r="AZ276">
        <v>0</v>
      </c>
      <c r="BA276">
        <v>298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ROUND(Y276*Source!I146,9)</f>
        <v>0</v>
      </c>
      <c r="CY276">
        <f t="shared" si="183"/>
        <v>1617801.42</v>
      </c>
      <c r="CZ276">
        <f t="shared" si="184"/>
        <v>60960.43</v>
      </c>
      <c r="DA276">
        <f t="shared" si="185"/>
        <v>24.55</v>
      </c>
      <c r="DB276">
        <f t="shared" si="177"/>
        <v>30.48</v>
      </c>
      <c r="DC276">
        <f t="shared" si="178"/>
        <v>0</v>
      </c>
      <c r="DD276" t="s">
        <v>3</v>
      </c>
      <c r="DE276" t="s">
        <v>3</v>
      </c>
      <c r="DF276">
        <f t="shared" si="186"/>
        <v>0</v>
      </c>
      <c r="DG276">
        <f t="shared" si="187"/>
        <v>0</v>
      </c>
      <c r="DH276">
        <f t="shared" si="188"/>
        <v>0</v>
      </c>
      <c r="DI276">
        <f t="shared" si="174"/>
        <v>0</v>
      </c>
      <c r="DJ276">
        <f t="shared" si="189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ROW(Source!A146)</f>
        <v>146</v>
      </c>
      <c r="B277">
        <v>83376404</v>
      </c>
      <c r="C277">
        <v>83376895</v>
      </c>
      <c r="D277">
        <v>81562855</v>
      </c>
      <c r="E277">
        <v>1</v>
      </c>
      <c r="F277">
        <v>1</v>
      </c>
      <c r="G277">
        <v>1079</v>
      </c>
      <c r="H277">
        <v>3</v>
      </c>
      <c r="I277" t="s">
        <v>290</v>
      </c>
      <c r="J277" t="s">
        <v>291</v>
      </c>
      <c r="K277" t="s">
        <v>292</v>
      </c>
      <c r="L277">
        <v>1348</v>
      </c>
      <c r="N277">
        <v>1009</v>
      </c>
      <c r="O277" t="s">
        <v>255</v>
      </c>
      <c r="P277" t="s">
        <v>255</v>
      </c>
      <c r="Q277">
        <v>1000</v>
      </c>
      <c r="W277">
        <v>0</v>
      </c>
      <c r="X277">
        <v>1500357424</v>
      </c>
      <c r="Y277">
        <f t="shared" si="176"/>
        <v>4.0000000000000003E-5</v>
      </c>
      <c r="AA277">
        <v>81368.429999999993</v>
      </c>
      <c r="AB277">
        <v>0</v>
      </c>
      <c r="AC277">
        <v>0</v>
      </c>
      <c r="AD277">
        <v>0</v>
      </c>
      <c r="AE277">
        <v>7973.67</v>
      </c>
      <c r="AF277">
        <v>0</v>
      </c>
      <c r="AG277">
        <v>0</v>
      </c>
      <c r="AH277">
        <v>0</v>
      </c>
      <c r="AI277">
        <v>9.44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4.0000000000000003E-5</v>
      </c>
      <c r="AU277" t="s">
        <v>3</v>
      </c>
      <c r="AV277">
        <v>0</v>
      </c>
      <c r="AW277">
        <v>2</v>
      </c>
      <c r="AX277">
        <v>83376927</v>
      </c>
      <c r="AY277">
        <v>1</v>
      </c>
      <c r="AZ277">
        <v>0</v>
      </c>
      <c r="BA277">
        <v>299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ROUND(Y277*Source!I146,9)</f>
        <v>0</v>
      </c>
      <c r="CY277">
        <f t="shared" si="183"/>
        <v>81368.429999999993</v>
      </c>
      <c r="CZ277">
        <f t="shared" si="184"/>
        <v>7973.67</v>
      </c>
      <c r="DA277">
        <f t="shared" si="185"/>
        <v>9.44</v>
      </c>
      <c r="DB277">
        <f t="shared" si="177"/>
        <v>0.32</v>
      </c>
      <c r="DC277">
        <f t="shared" si="178"/>
        <v>0</v>
      </c>
      <c r="DD277" t="s">
        <v>3</v>
      </c>
      <c r="DE277" t="s">
        <v>3</v>
      </c>
      <c r="DF277">
        <f t="shared" si="186"/>
        <v>0</v>
      </c>
      <c r="DG277">
        <f t="shared" si="187"/>
        <v>0</v>
      </c>
      <c r="DH277">
        <f t="shared" si="188"/>
        <v>0</v>
      </c>
      <c r="DI277">
        <f t="shared" si="174"/>
        <v>0</v>
      </c>
      <c r="DJ277">
        <f t="shared" si="189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ROW(Source!A146)</f>
        <v>146</v>
      </c>
      <c r="B278">
        <v>83376404</v>
      </c>
      <c r="C278">
        <v>83376895</v>
      </c>
      <c r="D278">
        <v>81586248</v>
      </c>
      <c r="E278">
        <v>1</v>
      </c>
      <c r="F278">
        <v>1</v>
      </c>
      <c r="G278">
        <v>1079</v>
      </c>
      <c r="H278">
        <v>3</v>
      </c>
      <c r="I278" t="s">
        <v>293</v>
      </c>
      <c r="J278" t="s">
        <v>294</v>
      </c>
      <c r="K278" t="s">
        <v>295</v>
      </c>
      <c r="L278">
        <v>1356</v>
      </c>
      <c r="N278">
        <v>1010</v>
      </c>
      <c r="O278" t="s">
        <v>296</v>
      </c>
      <c r="P278" t="s">
        <v>296</v>
      </c>
      <c r="Q278">
        <v>1000</v>
      </c>
      <c r="W278">
        <v>0</v>
      </c>
      <c r="X278">
        <v>-1015285283</v>
      </c>
      <c r="Y278">
        <f t="shared" si="176"/>
        <v>4.0999999999999999E-4</v>
      </c>
      <c r="AA278">
        <v>1651.43</v>
      </c>
      <c r="AB278">
        <v>0</v>
      </c>
      <c r="AC278">
        <v>0</v>
      </c>
      <c r="AD278">
        <v>0</v>
      </c>
      <c r="AE278">
        <v>226.66</v>
      </c>
      <c r="AF278">
        <v>0</v>
      </c>
      <c r="AG278">
        <v>0</v>
      </c>
      <c r="AH278">
        <v>0</v>
      </c>
      <c r="AI278">
        <v>6.74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4.0999999999999999E-4</v>
      </c>
      <c r="AU278" t="s">
        <v>3</v>
      </c>
      <c r="AV278">
        <v>0</v>
      </c>
      <c r="AW278">
        <v>2</v>
      </c>
      <c r="AX278">
        <v>83376928</v>
      </c>
      <c r="AY278">
        <v>1</v>
      </c>
      <c r="AZ278">
        <v>0</v>
      </c>
      <c r="BA278">
        <v>300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ROUND(Y278*Source!I146,9)</f>
        <v>0</v>
      </c>
      <c r="CY278">
        <f t="shared" si="183"/>
        <v>1651.43</v>
      </c>
      <c r="CZ278">
        <f t="shared" si="184"/>
        <v>226.66</v>
      </c>
      <c r="DA278">
        <f t="shared" si="185"/>
        <v>6.74</v>
      </c>
      <c r="DB278">
        <f t="shared" si="177"/>
        <v>0.09</v>
      </c>
      <c r="DC278">
        <f t="shared" si="178"/>
        <v>0</v>
      </c>
      <c r="DD278" t="s">
        <v>3</v>
      </c>
      <c r="DE278" t="s">
        <v>3</v>
      </c>
      <c r="DF278">
        <f t="shared" si="186"/>
        <v>0</v>
      </c>
      <c r="DG278">
        <f t="shared" si="187"/>
        <v>0</v>
      </c>
      <c r="DH278">
        <f t="shared" si="188"/>
        <v>0</v>
      </c>
      <c r="DI278">
        <f t="shared" si="174"/>
        <v>0</v>
      </c>
      <c r="DJ278">
        <f t="shared" si="189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ROW(Source!A146)</f>
        <v>146</v>
      </c>
      <c r="B279">
        <v>83376404</v>
      </c>
      <c r="C279">
        <v>83376895</v>
      </c>
      <c r="D279">
        <v>81585909</v>
      </c>
      <c r="E279">
        <v>1</v>
      </c>
      <c r="F279">
        <v>1</v>
      </c>
      <c r="G279">
        <v>1079</v>
      </c>
      <c r="H279">
        <v>3</v>
      </c>
      <c r="I279" t="s">
        <v>297</v>
      </c>
      <c r="J279" t="s">
        <v>298</v>
      </c>
      <c r="K279" t="s">
        <v>299</v>
      </c>
      <c r="L279">
        <v>1301</v>
      </c>
      <c r="N279">
        <v>1003</v>
      </c>
      <c r="O279" t="s">
        <v>65</v>
      </c>
      <c r="P279" t="s">
        <v>65</v>
      </c>
      <c r="Q279">
        <v>1</v>
      </c>
      <c r="W279">
        <v>0</v>
      </c>
      <c r="X279">
        <v>-1671344812</v>
      </c>
      <c r="Y279">
        <f t="shared" si="176"/>
        <v>0.96</v>
      </c>
      <c r="AA279">
        <v>5.0999999999999996</v>
      </c>
      <c r="AB279">
        <v>0</v>
      </c>
      <c r="AC279">
        <v>0</v>
      </c>
      <c r="AD279">
        <v>0</v>
      </c>
      <c r="AE279">
        <v>0.7</v>
      </c>
      <c r="AF279">
        <v>0</v>
      </c>
      <c r="AG279">
        <v>0</v>
      </c>
      <c r="AH279">
        <v>0</v>
      </c>
      <c r="AI279">
        <v>6.74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0.96</v>
      </c>
      <c r="AU279" t="s">
        <v>3</v>
      </c>
      <c r="AV279">
        <v>0</v>
      </c>
      <c r="AW279">
        <v>2</v>
      </c>
      <c r="AX279">
        <v>83376929</v>
      </c>
      <c r="AY279">
        <v>1</v>
      </c>
      <c r="AZ279">
        <v>0</v>
      </c>
      <c r="BA279">
        <v>301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ROUND(Y279*Source!I146,9)</f>
        <v>0</v>
      </c>
      <c r="CY279">
        <f t="shared" si="183"/>
        <v>5.0999999999999996</v>
      </c>
      <c r="CZ279">
        <f t="shared" si="184"/>
        <v>0.7</v>
      </c>
      <c r="DA279">
        <f t="shared" si="185"/>
        <v>6.74</v>
      </c>
      <c r="DB279">
        <f t="shared" si="177"/>
        <v>0.67</v>
      </c>
      <c r="DC279">
        <f t="shared" si="178"/>
        <v>0</v>
      </c>
      <c r="DD279" t="s">
        <v>3</v>
      </c>
      <c r="DE279" t="s">
        <v>3</v>
      </c>
      <c r="DF279">
        <f t="shared" si="186"/>
        <v>0</v>
      </c>
      <c r="DG279">
        <f t="shared" si="187"/>
        <v>0</v>
      </c>
      <c r="DH279">
        <f t="shared" si="188"/>
        <v>0</v>
      </c>
      <c r="DI279">
        <f t="shared" si="174"/>
        <v>0</v>
      </c>
      <c r="DJ279">
        <f t="shared" si="189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ROW(Source!A146)</f>
        <v>146</v>
      </c>
      <c r="B280">
        <v>83376404</v>
      </c>
      <c r="C280">
        <v>83376895</v>
      </c>
      <c r="D280">
        <v>81585911</v>
      </c>
      <c r="E280">
        <v>1</v>
      </c>
      <c r="F280">
        <v>1</v>
      </c>
      <c r="G280">
        <v>1079</v>
      </c>
      <c r="H280">
        <v>3</v>
      </c>
      <c r="I280" t="s">
        <v>300</v>
      </c>
      <c r="J280" t="s">
        <v>301</v>
      </c>
      <c r="K280" t="s">
        <v>302</v>
      </c>
      <c r="L280">
        <v>1356</v>
      </c>
      <c r="N280">
        <v>1010</v>
      </c>
      <c r="O280" t="s">
        <v>296</v>
      </c>
      <c r="P280" t="s">
        <v>296</v>
      </c>
      <c r="Q280">
        <v>1000</v>
      </c>
      <c r="W280">
        <v>0</v>
      </c>
      <c r="X280">
        <v>-1164809856</v>
      </c>
      <c r="Y280">
        <f t="shared" si="176"/>
        <v>8.3199999999999993E-3</v>
      </c>
      <c r="AA280">
        <v>229.8</v>
      </c>
      <c r="AB280">
        <v>0</v>
      </c>
      <c r="AC280">
        <v>0</v>
      </c>
      <c r="AD280">
        <v>0</v>
      </c>
      <c r="AE280">
        <v>6.44</v>
      </c>
      <c r="AF280">
        <v>0</v>
      </c>
      <c r="AG280">
        <v>0</v>
      </c>
      <c r="AH280">
        <v>0</v>
      </c>
      <c r="AI280">
        <v>33.01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8.3199999999999993E-3</v>
      </c>
      <c r="AU280" t="s">
        <v>3</v>
      </c>
      <c r="AV280">
        <v>0</v>
      </c>
      <c r="AW280">
        <v>2</v>
      </c>
      <c r="AX280">
        <v>83376930</v>
      </c>
      <c r="AY280">
        <v>1</v>
      </c>
      <c r="AZ280">
        <v>0</v>
      </c>
      <c r="BA280">
        <v>302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ROUND(Y280*Source!I146,9)</f>
        <v>0</v>
      </c>
      <c r="CY280">
        <f t="shared" si="183"/>
        <v>229.8</v>
      </c>
      <c r="CZ280">
        <f t="shared" si="184"/>
        <v>6.44</v>
      </c>
      <c r="DA280">
        <f t="shared" si="185"/>
        <v>33.01</v>
      </c>
      <c r="DB280">
        <f t="shared" si="177"/>
        <v>0.05</v>
      </c>
      <c r="DC280">
        <f t="shared" si="178"/>
        <v>0</v>
      </c>
      <c r="DD280" t="s">
        <v>3</v>
      </c>
      <c r="DE280" t="s">
        <v>3</v>
      </c>
      <c r="DF280">
        <f t="shared" si="186"/>
        <v>0</v>
      </c>
      <c r="DG280">
        <f t="shared" si="187"/>
        <v>0</v>
      </c>
      <c r="DH280">
        <f t="shared" si="188"/>
        <v>0</v>
      </c>
      <c r="DI280">
        <f t="shared" si="174"/>
        <v>0</v>
      </c>
      <c r="DJ280">
        <f t="shared" si="18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ROW(Source!A149)</f>
        <v>149</v>
      </c>
      <c r="B281">
        <v>83376402</v>
      </c>
      <c r="C281">
        <v>83376934</v>
      </c>
      <c r="D281">
        <v>81523545</v>
      </c>
      <c r="E281">
        <v>1079</v>
      </c>
      <c r="F281">
        <v>1</v>
      </c>
      <c r="G281">
        <v>1079</v>
      </c>
      <c r="H281">
        <v>1</v>
      </c>
      <c r="I281" t="s">
        <v>223</v>
      </c>
      <c r="J281" t="s">
        <v>3</v>
      </c>
      <c r="K281" t="s">
        <v>224</v>
      </c>
      <c r="L281">
        <v>1191</v>
      </c>
      <c r="N281">
        <v>1013</v>
      </c>
      <c r="O281" t="s">
        <v>225</v>
      </c>
      <c r="P281" t="s">
        <v>225</v>
      </c>
      <c r="Q281">
        <v>1</v>
      </c>
      <c r="W281">
        <v>0</v>
      </c>
      <c r="X281">
        <v>476480486</v>
      </c>
      <c r="Y281">
        <f>(AT281*1.15)</f>
        <v>179.26199999999997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155.88</v>
      </c>
      <c r="AU281" t="s">
        <v>26</v>
      </c>
      <c r="AV281">
        <v>1</v>
      </c>
      <c r="AW281">
        <v>2</v>
      </c>
      <c r="AX281">
        <v>83376952</v>
      </c>
      <c r="AY281">
        <v>1</v>
      </c>
      <c r="AZ281">
        <v>2048</v>
      </c>
      <c r="BA281">
        <v>305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ROUND(AT281*Source!I149*AH281*AL281,2)</f>
        <v>0</v>
      </c>
      <c r="CV281">
        <f>ROUND(Y281*Source!I149,9)</f>
        <v>10.75572</v>
      </c>
      <c r="CW281">
        <v>0</v>
      </c>
      <c r="CX281">
        <f>ROUND(Y281*Source!I149,9)</f>
        <v>10.75572</v>
      </c>
      <c r="CY281">
        <f>AD281</f>
        <v>0</v>
      </c>
      <c r="CZ281">
        <f>AH281</f>
        <v>0</v>
      </c>
      <c r="DA281">
        <f>AL281</f>
        <v>1</v>
      </c>
      <c r="DB281">
        <f>ROUND((ROUND(AT281*CZ281,2)*1.15),6)</f>
        <v>0</v>
      </c>
      <c r="DC281">
        <f>ROUND((ROUND(AT281*AG281,2)*1.15),6)</f>
        <v>0</v>
      </c>
      <c r="DD281" t="s">
        <v>3</v>
      </c>
      <c r="DE281" t="s">
        <v>3</v>
      </c>
      <c r="DF281">
        <f t="shared" ref="DF281:DF291" si="190">ROUND(ROUND(AE281,2)*CX281,2)</f>
        <v>0</v>
      </c>
      <c r="DG281">
        <f t="shared" si="187"/>
        <v>0</v>
      </c>
      <c r="DH281">
        <f t="shared" si="188"/>
        <v>0</v>
      </c>
      <c r="DI281">
        <f t="shared" si="174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ROW(Source!A149)</f>
        <v>149</v>
      </c>
      <c r="B282">
        <v>83376402</v>
      </c>
      <c r="C282">
        <v>83376934</v>
      </c>
      <c r="D282">
        <v>81594091</v>
      </c>
      <c r="E282">
        <v>1</v>
      </c>
      <c r="F282">
        <v>1</v>
      </c>
      <c r="G282">
        <v>1079</v>
      </c>
      <c r="H282">
        <v>2</v>
      </c>
      <c r="I282" t="s">
        <v>303</v>
      </c>
      <c r="J282" t="s">
        <v>304</v>
      </c>
      <c r="K282" t="s">
        <v>305</v>
      </c>
      <c r="L282">
        <v>1368</v>
      </c>
      <c r="N282">
        <v>1011</v>
      </c>
      <c r="O282" t="s">
        <v>229</v>
      </c>
      <c r="P282" t="s">
        <v>229</v>
      </c>
      <c r="Q282">
        <v>1</v>
      </c>
      <c r="W282">
        <v>0</v>
      </c>
      <c r="X282">
        <v>416666941</v>
      </c>
      <c r="Y282">
        <f>(AT282*1.15)</f>
        <v>22.677999999999997</v>
      </c>
      <c r="AA282">
        <v>0</v>
      </c>
      <c r="AB282">
        <v>37.78</v>
      </c>
      <c r="AC282">
        <v>3.25</v>
      </c>
      <c r="AD282">
        <v>0</v>
      </c>
      <c r="AE282">
        <v>0</v>
      </c>
      <c r="AF282">
        <v>36.08</v>
      </c>
      <c r="AG282">
        <v>3.1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19.72</v>
      </c>
      <c r="AU282" t="s">
        <v>26</v>
      </c>
      <c r="AV282">
        <v>0</v>
      </c>
      <c r="AW282">
        <v>2</v>
      </c>
      <c r="AX282">
        <v>83376953</v>
      </c>
      <c r="AY282">
        <v>1</v>
      </c>
      <c r="AZ282">
        <v>2048</v>
      </c>
      <c r="BA282">
        <v>306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ROUND(Y282*Source!I149*DO282,9)</f>
        <v>4.218108</v>
      </c>
      <c r="CX282">
        <f>ROUND(Y282*Source!I149,9)</f>
        <v>1.3606799999999999</v>
      </c>
      <c r="CY282">
        <f>AB282</f>
        <v>37.78</v>
      </c>
      <c r="CZ282">
        <f>AF282</f>
        <v>36.08</v>
      </c>
      <c r="DA282">
        <f>AJ282</f>
        <v>1</v>
      </c>
      <c r="DB282">
        <f>ROUND((ROUND(AT282*CZ282,2)*1.15),6)</f>
        <v>818.22500000000002</v>
      </c>
      <c r="DC282">
        <f>ROUND((ROUND(AT282*AG282,2)*1.15),6)</f>
        <v>70.299499999999995</v>
      </c>
      <c r="DD282" t="s">
        <v>3</v>
      </c>
      <c r="DE282" t="s">
        <v>3</v>
      </c>
      <c r="DF282">
        <f t="shared" si="190"/>
        <v>0</v>
      </c>
      <c r="DG282">
        <f t="shared" si="187"/>
        <v>49.09</v>
      </c>
      <c r="DH282">
        <f t="shared" si="188"/>
        <v>4.22</v>
      </c>
      <c r="DI282">
        <f t="shared" si="174"/>
        <v>0</v>
      </c>
      <c r="DJ282">
        <f>DG282</f>
        <v>49.09</v>
      </c>
      <c r="DK282">
        <v>0</v>
      </c>
      <c r="DL282" t="s">
        <v>230</v>
      </c>
      <c r="DM282">
        <v>0</v>
      </c>
      <c r="DN282" t="s">
        <v>225</v>
      </c>
      <c r="DO282">
        <v>3.1</v>
      </c>
    </row>
    <row r="283" spans="1:119" x14ac:dyDescent="0.2">
      <c r="A283">
        <f>ROW(Source!A149)</f>
        <v>149</v>
      </c>
      <c r="B283">
        <v>83376402</v>
      </c>
      <c r="C283">
        <v>83376934</v>
      </c>
      <c r="D283">
        <v>81594250</v>
      </c>
      <c r="E283">
        <v>1</v>
      </c>
      <c r="F283">
        <v>1</v>
      </c>
      <c r="G283">
        <v>1079</v>
      </c>
      <c r="H283">
        <v>2</v>
      </c>
      <c r="I283" t="s">
        <v>272</v>
      </c>
      <c r="J283" t="s">
        <v>273</v>
      </c>
      <c r="K283" t="s">
        <v>274</v>
      </c>
      <c r="L283">
        <v>1368</v>
      </c>
      <c r="N283">
        <v>1011</v>
      </c>
      <c r="O283" t="s">
        <v>229</v>
      </c>
      <c r="P283" t="s">
        <v>229</v>
      </c>
      <c r="Q283">
        <v>1</v>
      </c>
      <c r="W283">
        <v>0</v>
      </c>
      <c r="X283">
        <v>654681671</v>
      </c>
      <c r="Y283">
        <f>(AT283*1.15)</f>
        <v>5.7499999999999996E-2</v>
      </c>
      <c r="AA283">
        <v>0</v>
      </c>
      <c r="AB283">
        <v>87.01</v>
      </c>
      <c r="AC283">
        <v>13.21</v>
      </c>
      <c r="AD283">
        <v>0</v>
      </c>
      <c r="AE283">
        <v>0</v>
      </c>
      <c r="AF283">
        <v>83.1</v>
      </c>
      <c r="AG283">
        <v>12.62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0.05</v>
      </c>
      <c r="AU283" t="s">
        <v>26</v>
      </c>
      <c r="AV283">
        <v>0</v>
      </c>
      <c r="AW283">
        <v>2</v>
      </c>
      <c r="AX283">
        <v>83376954</v>
      </c>
      <c r="AY283">
        <v>1</v>
      </c>
      <c r="AZ283">
        <v>2048</v>
      </c>
      <c r="BA283">
        <v>307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ROUND(Y283*Source!I149*DO283,9)</f>
        <v>4.3539000000000001E-2</v>
      </c>
      <c r="CX283">
        <f>ROUND(Y283*Source!I149,9)</f>
        <v>3.4499999999999999E-3</v>
      </c>
      <c r="CY283">
        <f>AB283</f>
        <v>87.01</v>
      </c>
      <c r="CZ283">
        <f>AF283</f>
        <v>83.1</v>
      </c>
      <c r="DA283">
        <f>AJ283</f>
        <v>1</v>
      </c>
      <c r="DB283">
        <f>ROUND((ROUND(AT283*CZ283,2)*1.15),6)</f>
        <v>4.7839999999999998</v>
      </c>
      <c r="DC283">
        <f>ROUND((ROUND(AT283*AG283,2)*1.15),6)</f>
        <v>0.72450000000000003</v>
      </c>
      <c r="DD283" t="s">
        <v>3</v>
      </c>
      <c r="DE283" t="s">
        <v>3</v>
      </c>
      <c r="DF283">
        <f t="shared" si="190"/>
        <v>0</v>
      </c>
      <c r="DG283">
        <f t="shared" si="187"/>
        <v>0.28999999999999998</v>
      </c>
      <c r="DH283">
        <f t="shared" si="188"/>
        <v>0.04</v>
      </c>
      <c r="DI283">
        <f t="shared" si="174"/>
        <v>0</v>
      </c>
      <c r="DJ283">
        <f>DG283</f>
        <v>0.28999999999999998</v>
      </c>
      <c r="DK283">
        <v>0</v>
      </c>
      <c r="DL283" t="s">
        <v>230</v>
      </c>
      <c r="DM283">
        <v>0</v>
      </c>
      <c r="DN283" t="s">
        <v>225</v>
      </c>
      <c r="DO283">
        <v>12.62</v>
      </c>
    </row>
    <row r="284" spans="1:119" x14ac:dyDescent="0.2">
      <c r="A284">
        <f>ROW(Source!A149)</f>
        <v>149</v>
      </c>
      <c r="B284">
        <v>83376402</v>
      </c>
      <c r="C284">
        <v>83376934</v>
      </c>
      <c r="D284">
        <v>81562273</v>
      </c>
      <c r="E284">
        <v>1</v>
      </c>
      <c r="F284">
        <v>1</v>
      </c>
      <c r="G284">
        <v>1079</v>
      </c>
      <c r="H284">
        <v>3</v>
      </c>
      <c r="I284" t="s">
        <v>269</v>
      </c>
      <c r="J284" t="s">
        <v>270</v>
      </c>
      <c r="K284" t="s">
        <v>271</v>
      </c>
      <c r="L284">
        <v>1346</v>
      </c>
      <c r="N284">
        <v>1009</v>
      </c>
      <c r="O284" t="s">
        <v>48</v>
      </c>
      <c r="P284" t="s">
        <v>48</v>
      </c>
      <c r="Q284">
        <v>1</v>
      </c>
      <c r="W284">
        <v>0</v>
      </c>
      <c r="X284">
        <v>-1694093061</v>
      </c>
      <c r="Y284">
        <f>AT284</f>
        <v>10</v>
      </c>
      <c r="AA284">
        <v>1.61</v>
      </c>
      <c r="AB284">
        <v>0</v>
      </c>
      <c r="AC284">
        <v>0</v>
      </c>
      <c r="AD284">
        <v>0</v>
      </c>
      <c r="AE284">
        <v>1.61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10</v>
      </c>
      <c r="AU284" t="s">
        <v>3</v>
      </c>
      <c r="AV284">
        <v>0</v>
      </c>
      <c r="AW284">
        <v>2</v>
      </c>
      <c r="AX284">
        <v>83376955</v>
      </c>
      <c r="AY284">
        <v>1</v>
      </c>
      <c r="AZ284">
        <v>0</v>
      </c>
      <c r="BA284">
        <v>308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ROUND(Y284*Source!I149,9)</f>
        <v>0.6</v>
      </c>
      <c r="CY284">
        <f>AA284</f>
        <v>1.61</v>
      </c>
      <c r="CZ284">
        <f>AE284</f>
        <v>1.61</v>
      </c>
      <c r="DA284">
        <f>AI284</f>
        <v>1</v>
      </c>
      <c r="DB284">
        <f>ROUND(ROUND(AT284*CZ284,2),6)</f>
        <v>16.100000000000001</v>
      </c>
      <c r="DC284">
        <f>ROUND(ROUND(AT284*AG284,2),6)</f>
        <v>0</v>
      </c>
      <c r="DD284" t="s">
        <v>3</v>
      </c>
      <c r="DE284" t="s">
        <v>3</v>
      </c>
      <c r="DF284">
        <f t="shared" si="190"/>
        <v>0.97</v>
      </c>
      <c r="DG284">
        <f t="shared" si="187"/>
        <v>0</v>
      </c>
      <c r="DH284">
        <f t="shared" si="188"/>
        <v>0</v>
      </c>
      <c r="DI284">
        <f t="shared" si="174"/>
        <v>0</v>
      </c>
      <c r="DJ284">
        <f>DF284</f>
        <v>0.97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ROW(Source!A149)</f>
        <v>149</v>
      </c>
      <c r="B285">
        <v>83376402</v>
      </c>
      <c r="C285">
        <v>83376934</v>
      </c>
      <c r="D285">
        <v>81563253</v>
      </c>
      <c r="E285">
        <v>1</v>
      </c>
      <c r="F285">
        <v>1</v>
      </c>
      <c r="G285">
        <v>1079</v>
      </c>
      <c r="H285">
        <v>3</v>
      </c>
      <c r="I285" t="s">
        <v>306</v>
      </c>
      <c r="J285" t="s">
        <v>307</v>
      </c>
      <c r="K285" t="s">
        <v>308</v>
      </c>
      <c r="L285">
        <v>1327</v>
      </c>
      <c r="N285">
        <v>1005</v>
      </c>
      <c r="O285" t="s">
        <v>309</v>
      </c>
      <c r="P285" t="s">
        <v>309</v>
      </c>
      <c r="Q285">
        <v>1</v>
      </c>
      <c r="W285">
        <v>0</v>
      </c>
      <c r="X285">
        <v>-738085399</v>
      </c>
      <c r="Y285">
        <f>AT285</f>
        <v>1</v>
      </c>
      <c r="AA285">
        <v>127.33</v>
      </c>
      <c r="AB285">
        <v>0</v>
      </c>
      <c r="AC285">
        <v>0</v>
      </c>
      <c r="AD285">
        <v>0</v>
      </c>
      <c r="AE285">
        <v>127.33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1</v>
      </c>
      <c r="AU285" t="s">
        <v>3</v>
      </c>
      <c r="AV285">
        <v>0</v>
      </c>
      <c r="AW285">
        <v>2</v>
      </c>
      <c r="AX285">
        <v>83376956</v>
      </c>
      <c r="AY285">
        <v>1</v>
      </c>
      <c r="AZ285">
        <v>0</v>
      </c>
      <c r="BA285">
        <v>309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ROUND(Y285*Source!I149,9)</f>
        <v>0.06</v>
      </c>
      <c r="CY285">
        <f>AA285</f>
        <v>127.33</v>
      </c>
      <c r="CZ285">
        <f>AE285</f>
        <v>127.33</v>
      </c>
      <c r="DA285">
        <f>AI285</f>
        <v>1</v>
      </c>
      <c r="DB285">
        <f>ROUND(ROUND(AT285*CZ285,2),6)</f>
        <v>127.33</v>
      </c>
      <c r="DC285">
        <f>ROUND(ROUND(AT285*AG285,2),6)</f>
        <v>0</v>
      </c>
      <c r="DD285" t="s">
        <v>3</v>
      </c>
      <c r="DE285" t="s">
        <v>3</v>
      </c>
      <c r="DF285">
        <f t="shared" si="190"/>
        <v>7.64</v>
      </c>
      <c r="DG285">
        <f t="shared" si="187"/>
        <v>0</v>
      </c>
      <c r="DH285">
        <f t="shared" si="188"/>
        <v>0</v>
      </c>
      <c r="DI285">
        <f t="shared" si="174"/>
        <v>0</v>
      </c>
      <c r="DJ285">
        <f>DF285</f>
        <v>7.64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ROW(Source!A149)</f>
        <v>149</v>
      </c>
      <c r="B286">
        <v>83376402</v>
      </c>
      <c r="C286">
        <v>83376934</v>
      </c>
      <c r="D286">
        <v>81564101</v>
      </c>
      <c r="E286">
        <v>1</v>
      </c>
      <c r="F286">
        <v>1</v>
      </c>
      <c r="G286">
        <v>1079</v>
      </c>
      <c r="H286">
        <v>3</v>
      </c>
      <c r="I286" t="s">
        <v>310</v>
      </c>
      <c r="J286" t="s">
        <v>311</v>
      </c>
      <c r="K286" t="s">
        <v>312</v>
      </c>
      <c r="L286">
        <v>1346</v>
      </c>
      <c r="N286">
        <v>1009</v>
      </c>
      <c r="O286" t="s">
        <v>48</v>
      </c>
      <c r="P286" t="s">
        <v>48</v>
      </c>
      <c r="Q286">
        <v>1</v>
      </c>
      <c r="W286">
        <v>0</v>
      </c>
      <c r="X286">
        <v>1274207263</v>
      </c>
      <c r="Y286">
        <f>AT286</f>
        <v>30.6</v>
      </c>
      <c r="AA286">
        <v>6.25</v>
      </c>
      <c r="AB286">
        <v>0</v>
      </c>
      <c r="AC286">
        <v>0</v>
      </c>
      <c r="AD286">
        <v>0</v>
      </c>
      <c r="AE286">
        <v>6.25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30.6</v>
      </c>
      <c r="AU286" t="s">
        <v>3</v>
      </c>
      <c r="AV286">
        <v>0</v>
      </c>
      <c r="AW286">
        <v>2</v>
      </c>
      <c r="AX286">
        <v>83376957</v>
      </c>
      <c r="AY286">
        <v>1</v>
      </c>
      <c r="AZ286">
        <v>0</v>
      </c>
      <c r="BA286">
        <v>310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ROUND(Y286*Source!I149,9)</f>
        <v>1.8360000000000001</v>
      </c>
      <c r="CY286">
        <f>AA286</f>
        <v>6.25</v>
      </c>
      <c r="CZ286">
        <f>AE286</f>
        <v>6.25</v>
      </c>
      <c r="DA286">
        <f>AI286</f>
        <v>1</v>
      </c>
      <c r="DB286">
        <f>ROUND(ROUND(AT286*CZ286,2),6)</f>
        <v>191.25</v>
      </c>
      <c r="DC286">
        <f>ROUND(ROUND(AT286*AG286,2),6)</f>
        <v>0</v>
      </c>
      <c r="DD286" t="s">
        <v>3</v>
      </c>
      <c r="DE286" t="s">
        <v>3</v>
      </c>
      <c r="DF286">
        <f t="shared" si="190"/>
        <v>11.48</v>
      </c>
      <c r="DG286">
        <f t="shared" si="187"/>
        <v>0</v>
      </c>
      <c r="DH286">
        <f t="shared" si="188"/>
        <v>0</v>
      </c>
      <c r="DI286">
        <f t="shared" si="174"/>
        <v>0</v>
      </c>
      <c r="DJ286">
        <f>DF286</f>
        <v>11.48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ROW(Source!A149)</f>
        <v>149</v>
      </c>
      <c r="B287">
        <v>83376402</v>
      </c>
      <c r="C287">
        <v>83376934</v>
      </c>
      <c r="D287">
        <v>81569399</v>
      </c>
      <c r="E287">
        <v>1</v>
      </c>
      <c r="F287">
        <v>1</v>
      </c>
      <c r="G287">
        <v>1079</v>
      </c>
      <c r="H287">
        <v>3</v>
      </c>
      <c r="I287" t="s">
        <v>313</v>
      </c>
      <c r="J287" t="s">
        <v>314</v>
      </c>
      <c r="K287" t="s">
        <v>315</v>
      </c>
      <c r="L287">
        <v>1296</v>
      </c>
      <c r="N287">
        <v>1002</v>
      </c>
      <c r="O287" t="s">
        <v>56</v>
      </c>
      <c r="P287" t="s">
        <v>56</v>
      </c>
      <c r="Q287">
        <v>1</v>
      </c>
      <c r="W287">
        <v>0</v>
      </c>
      <c r="X287">
        <v>244486507</v>
      </c>
      <c r="Y287">
        <f>AT287</f>
        <v>5</v>
      </c>
      <c r="AA287">
        <v>16.25</v>
      </c>
      <c r="AB287">
        <v>0</v>
      </c>
      <c r="AC287">
        <v>0</v>
      </c>
      <c r="AD287">
        <v>0</v>
      </c>
      <c r="AE287">
        <v>16.25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</v>
      </c>
      <c r="AU287" t="s">
        <v>3</v>
      </c>
      <c r="AV287">
        <v>0</v>
      </c>
      <c r="AW287">
        <v>2</v>
      </c>
      <c r="AX287">
        <v>83376958</v>
      </c>
      <c r="AY287">
        <v>1</v>
      </c>
      <c r="AZ287">
        <v>0</v>
      </c>
      <c r="BA287">
        <v>311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ROUND(Y287*Source!I149,9)</f>
        <v>0.3</v>
      </c>
      <c r="CY287">
        <f>AA287</f>
        <v>16.25</v>
      </c>
      <c r="CZ287">
        <f>AE287</f>
        <v>16.25</v>
      </c>
      <c r="DA287">
        <f>AI287</f>
        <v>1</v>
      </c>
      <c r="DB287">
        <f>ROUND(ROUND(AT287*CZ287,2),6)</f>
        <v>81.25</v>
      </c>
      <c r="DC287">
        <f>ROUND(ROUND(AT287*AG287,2),6)</f>
        <v>0</v>
      </c>
      <c r="DD287" t="s">
        <v>3</v>
      </c>
      <c r="DE287" t="s">
        <v>3</v>
      </c>
      <c r="DF287">
        <f t="shared" si="190"/>
        <v>4.88</v>
      </c>
      <c r="DG287">
        <f t="shared" si="187"/>
        <v>0</v>
      </c>
      <c r="DH287">
        <f t="shared" si="188"/>
        <v>0</v>
      </c>
      <c r="DI287">
        <f t="shared" si="174"/>
        <v>0</v>
      </c>
      <c r="DJ287">
        <f>DF287</f>
        <v>4.88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ROW(Source!A149)</f>
        <v>149</v>
      </c>
      <c r="B288">
        <v>83376402</v>
      </c>
      <c r="C288">
        <v>83376934</v>
      </c>
      <c r="D288">
        <v>81586204</v>
      </c>
      <c r="E288">
        <v>1</v>
      </c>
      <c r="F288">
        <v>1</v>
      </c>
      <c r="G288">
        <v>1079</v>
      </c>
      <c r="H288">
        <v>3</v>
      </c>
      <c r="I288" t="s">
        <v>316</v>
      </c>
      <c r="J288" t="s">
        <v>317</v>
      </c>
      <c r="K288" t="s">
        <v>318</v>
      </c>
      <c r="L288">
        <v>1355</v>
      </c>
      <c r="N288">
        <v>1010</v>
      </c>
      <c r="O288" t="s">
        <v>319</v>
      </c>
      <c r="P288" t="s">
        <v>319</v>
      </c>
      <c r="Q288">
        <v>100</v>
      </c>
      <c r="W288">
        <v>0</v>
      </c>
      <c r="X288">
        <v>-1200022739</v>
      </c>
      <c r="Y288">
        <f>AT288</f>
        <v>2</v>
      </c>
      <c r="AA288">
        <v>59.47</v>
      </c>
      <c r="AB288">
        <v>0</v>
      </c>
      <c r="AC288">
        <v>0</v>
      </c>
      <c r="AD288">
        <v>0</v>
      </c>
      <c r="AE288">
        <v>59.47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</v>
      </c>
      <c r="AU288" t="s">
        <v>3</v>
      </c>
      <c r="AV288">
        <v>0</v>
      </c>
      <c r="AW288">
        <v>2</v>
      </c>
      <c r="AX288">
        <v>83376959</v>
      </c>
      <c r="AY288">
        <v>1</v>
      </c>
      <c r="AZ288">
        <v>0</v>
      </c>
      <c r="BA288">
        <v>312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ROUND(Y288*Source!I149,9)</f>
        <v>0.12</v>
      </c>
      <c r="CY288">
        <f>AA288</f>
        <v>59.47</v>
      </c>
      <c r="CZ288">
        <f>AE288</f>
        <v>59.47</v>
      </c>
      <c r="DA288">
        <f>AI288</f>
        <v>1</v>
      </c>
      <c r="DB288">
        <f>ROUND(ROUND(AT288*CZ288,2),6)</f>
        <v>118.94</v>
      </c>
      <c r="DC288">
        <f>ROUND(ROUND(AT288*AG288,2),6)</f>
        <v>0</v>
      </c>
      <c r="DD288" t="s">
        <v>3</v>
      </c>
      <c r="DE288" t="s">
        <v>3</v>
      </c>
      <c r="DF288">
        <f t="shared" si="190"/>
        <v>7.14</v>
      </c>
      <c r="DG288">
        <f t="shared" si="187"/>
        <v>0</v>
      </c>
      <c r="DH288">
        <f t="shared" si="188"/>
        <v>0</v>
      </c>
      <c r="DI288">
        <f t="shared" si="174"/>
        <v>0</v>
      </c>
      <c r="DJ288">
        <f>DF288</f>
        <v>7.14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ROW(Source!A150)</f>
        <v>150</v>
      </c>
      <c r="B289">
        <v>83376404</v>
      </c>
      <c r="C289">
        <v>83376934</v>
      </c>
      <c r="D289">
        <v>81523545</v>
      </c>
      <c r="E289">
        <v>1079</v>
      </c>
      <c r="F289">
        <v>1</v>
      </c>
      <c r="G289">
        <v>1079</v>
      </c>
      <c r="H289">
        <v>1</v>
      </c>
      <c r="I289" t="s">
        <v>223</v>
      </c>
      <c r="J289" t="s">
        <v>3</v>
      </c>
      <c r="K289" t="s">
        <v>224</v>
      </c>
      <c r="L289">
        <v>1191</v>
      </c>
      <c r="N289">
        <v>1013</v>
      </c>
      <c r="O289" t="s">
        <v>225</v>
      </c>
      <c r="P289" t="s">
        <v>225</v>
      </c>
      <c r="Q289">
        <v>1</v>
      </c>
      <c r="W289">
        <v>0</v>
      </c>
      <c r="X289">
        <v>476480486</v>
      </c>
      <c r="Y289">
        <f>(AT289*1.15)</f>
        <v>179.26199999999997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155.88</v>
      </c>
      <c r="AU289" t="s">
        <v>26</v>
      </c>
      <c r="AV289">
        <v>1</v>
      </c>
      <c r="AW289">
        <v>2</v>
      </c>
      <c r="AX289">
        <v>83376952</v>
      </c>
      <c r="AY289">
        <v>1</v>
      </c>
      <c r="AZ289">
        <v>2048</v>
      </c>
      <c r="BA289">
        <v>314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ROUND(AT289*Source!I150*AH289*AL289,2)</f>
        <v>0</v>
      </c>
      <c r="CV289">
        <f>ROUND(Y289*Source!I150,9)</f>
        <v>10.75572</v>
      </c>
      <c r="CW289">
        <v>0</v>
      </c>
      <c r="CX289">
        <f>ROUND(Y289*Source!I150,9)</f>
        <v>10.75572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ROUND((ROUND(AT289*CZ289,2)*1.15),6)</f>
        <v>0</v>
      </c>
      <c r="DC289">
        <f>ROUND((ROUND(AT289*AG289,2)*1.15),6)</f>
        <v>0</v>
      </c>
      <c r="DD289" t="s">
        <v>3</v>
      </c>
      <c r="DE289" t="s">
        <v>3</v>
      </c>
      <c r="DF289">
        <f t="shared" si="190"/>
        <v>0</v>
      </c>
      <c r="DG289">
        <f t="shared" si="187"/>
        <v>0</v>
      </c>
      <c r="DH289">
        <f t="shared" si="188"/>
        <v>0</v>
      </c>
      <c r="DI289">
        <f t="shared" si="174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ROW(Source!A150)</f>
        <v>150</v>
      </c>
      <c r="B290">
        <v>83376404</v>
      </c>
      <c r="C290">
        <v>83376934</v>
      </c>
      <c r="D290">
        <v>81594091</v>
      </c>
      <c r="E290">
        <v>1</v>
      </c>
      <c r="F290">
        <v>1</v>
      </c>
      <c r="G290">
        <v>1079</v>
      </c>
      <c r="H290">
        <v>2</v>
      </c>
      <c r="I290" t="s">
        <v>303</v>
      </c>
      <c r="J290" t="s">
        <v>304</v>
      </c>
      <c r="K290" t="s">
        <v>305</v>
      </c>
      <c r="L290">
        <v>1368</v>
      </c>
      <c r="N290">
        <v>1011</v>
      </c>
      <c r="O290" t="s">
        <v>229</v>
      </c>
      <c r="P290" t="s">
        <v>229</v>
      </c>
      <c r="Q290">
        <v>1</v>
      </c>
      <c r="W290">
        <v>0</v>
      </c>
      <c r="X290">
        <v>416666941</v>
      </c>
      <c r="Y290">
        <f>(AT290*1.15)</f>
        <v>22.677999999999997</v>
      </c>
      <c r="AA290">
        <v>0</v>
      </c>
      <c r="AB290">
        <v>333.18</v>
      </c>
      <c r="AC290">
        <v>180.69</v>
      </c>
      <c r="AD290">
        <v>0</v>
      </c>
      <c r="AE290">
        <v>0</v>
      </c>
      <c r="AF290">
        <v>36.08</v>
      </c>
      <c r="AG290">
        <v>3.1</v>
      </c>
      <c r="AH290">
        <v>0</v>
      </c>
      <c r="AI290">
        <v>1</v>
      </c>
      <c r="AJ290">
        <v>8.82</v>
      </c>
      <c r="AK290">
        <v>55.67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19.72</v>
      </c>
      <c r="AU290" t="s">
        <v>26</v>
      </c>
      <c r="AV290">
        <v>0</v>
      </c>
      <c r="AW290">
        <v>2</v>
      </c>
      <c r="AX290">
        <v>83376953</v>
      </c>
      <c r="AY290">
        <v>1</v>
      </c>
      <c r="AZ290">
        <v>2048</v>
      </c>
      <c r="BA290">
        <v>315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ROUND(Y290*Source!I150*DO290,9)</f>
        <v>4.218108</v>
      </c>
      <c r="CX290">
        <f>ROUND(Y290*Source!I150,9)</f>
        <v>1.3606799999999999</v>
      </c>
      <c r="CY290">
        <f>AB290</f>
        <v>333.18</v>
      </c>
      <c r="CZ290">
        <f>AF290</f>
        <v>36.08</v>
      </c>
      <c r="DA290">
        <f>AJ290</f>
        <v>8.82</v>
      </c>
      <c r="DB290">
        <f>ROUND((ROUND(AT290*CZ290,2)*1.15),6)</f>
        <v>818.22500000000002</v>
      </c>
      <c r="DC290">
        <f>ROUND((ROUND(AT290*AG290,2)*1.15),6)</f>
        <v>70.299499999999995</v>
      </c>
      <c r="DD290" t="s">
        <v>3</v>
      </c>
      <c r="DE290" t="s">
        <v>3</v>
      </c>
      <c r="DF290">
        <f t="shared" si="190"/>
        <v>0</v>
      </c>
      <c r="DG290">
        <f>ROUND(ROUND(AF290*AJ290,2)*CX290,2)</f>
        <v>433.01</v>
      </c>
      <c r="DH290">
        <f>ROUND(ROUND(AG290*AK290,2)*CX290,2)</f>
        <v>234.83</v>
      </c>
      <c r="DI290">
        <f t="shared" si="174"/>
        <v>0</v>
      </c>
      <c r="DJ290">
        <f>DG290</f>
        <v>433.01</v>
      </c>
      <c r="DK290">
        <v>0</v>
      </c>
      <c r="DL290" t="s">
        <v>230</v>
      </c>
      <c r="DM290">
        <v>0</v>
      </c>
      <c r="DN290" t="s">
        <v>225</v>
      </c>
      <c r="DO290">
        <v>3.1</v>
      </c>
    </row>
    <row r="291" spans="1:119" x14ac:dyDescent="0.2">
      <c r="A291">
        <f>ROW(Source!A150)</f>
        <v>150</v>
      </c>
      <c r="B291">
        <v>83376404</v>
      </c>
      <c r="C291">
        <v>83376934</v>
      </c>
      <c r="D291">
        <v>81594250</v>
      </c>
      <c r="E291">
        <v>1</v>
      </c>
      <c r="F291">
        <v>1</v>
      </c>
      <c r="G291">
        <v>1079</v>
      </c>
      <c r="H291">
        <v>2</v>
      </c>
      <c r="I291" t="s">
        <v>272</v>
      </c>
      <c r="J291" t="s">
        <v>273</v>
      </c>
      <c r="K291" t="s">
        <v>274</v>
      </c>
      <c r="L291">
        <v>1368</v>
      </c>
      <c r="N291">
        <v>1011</v>
      </c>
      <c r="O291" t="s">
        <v>229</v>
      </c>
      <c r="P291" t="s">
        <v>229</v>
      </c>
      <c r="Q291">
        <v>1</v>
      </c>
      <c r="W291">
        <v>0</v>
      </c>
      <c r="X291">
        <v>654681671</v>
      </c>
      <c r="Y291">
        <f>(AT291*1.15)</f>
        <v>5.7499999999999996E-2</v>
      </c>
      <c r="AA291">
        <v>0</v>
      </c>
      <c r="AB291">
        <v>1451.26</v>
      </c>
      <c r="AC291">
        <v>735.58</v>
      </c>
      <c r="AD291">
        <v>0</v>
      </c>
      <c r="AE291">
        <v>0</v>
      </c>
      <c r="AF291">
        <v>83.1</v>
      </c>
      <c r="AG291">
        <v>12.62</v>
      </c>
      <c r="AH291">
        <v>0</v>
      </c>
      <c r="AI291">
        <v>1</v>
      </c>
      <c r="AJ291">
        <v>16.68</v>
      </c>
      <c r="AK291">
        <v>55.67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0.05</v>
      </c>
      <c r="AU291" t="s">
        <v>26</v>
      </c>
      <c r="AV291">
        <v>0</v>
      </c>
      <c r="AW291">
        <v>2</v>
      </c>
      <c r="AX291">
        <v>83376954</v>
      </c>
      <c r="AY291">
        <v>1</v>
      </c>
      <c r="AZ291">
        <v>2048</v>
      </c>
      <c r="BA291">
        <v>316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ROUND(Y291*Source!I150*DO291,9)</f>
        <v>4.3539000000000001E-2</v>
      </c>
      <c r="CX291">
        <f>ROUND(Y291*Source!I150,9)</f>
        <v>3.4499999999999999E-3</v>
      </c>
      <c r="CY291">
        <f>AB291</f>
        <v>1451.26</v>
      </c>
      <c r="CZ291">
        <f>AF291</f>
        <v>83.1</v>
      </c>
      <c r="DA291">
        <f>AJ291</f>
        <v>16.68</v>
      </c>
      <c r="DB291">
        <f>ROUND((ROUND(AT291*CZ291,2)*1.15),6)</f>
        <v>4.7839999999999998</v>
      </c>
      <c r="DC291">
        <f>ROUND((ROUND(AT291*AG291,2)*1.15),6)</f>
        <v>0.72450000000000003</v>
      </c>
      <c r="DD291" t="s">
        <v>3</v>
      </c>
      <c r="DE291" t="s">
        <v>3</v>
      </c>
      <c r="DF291">
        <f t="shared" si="190"/>
        <v>0</v>
      </c>
      <c r="DG291">
        <f>ROUND(ROUND(AF291*AJ291,2)*CX291,2)</f>
        <v>4.78</v>
      </c>
      <c r="DH291">
        <f>ROUND(ROUND(AG291*AK291,2)*CX291,2)</f>
        <v>2.42</v>
      </c>
      <c r="DI291">
        <f t="shared" si="174"/>
        <v>0</v>
      </c>
      <c r="DJ291">
        <f>DG291</f>
        <v>4.78</v>
      </c>
      <c r="DK291">
        <v>0</v>
      </c>
      <c r="DL291" t="s">
        <v>230</v>
      </c>
      <c r="DM291">
        <v>0</v>
      </c>
      <c r="DN291" t="s">
        <v>225</v>
      </c>
      <c r="DO291">
        <v>12.62</v>
      </c>
    </row>
    <row r="292" spans="1:119" x14ac:dyDescent="0.2">
      <c r="A292">
        <f>ROW(Source!A150)</f>
        <v>150</v>
      </c>
      <c r="B292">
        <v>83376404</v>
      </c>
      <c r="C292">
        <v>83376934</v>
      </c>
      <c r="D292">
        <v>81562273</v>
      </c>
      <c r="E292">
        <v>1</v>
      </c>
      <c r="F292">
        <v>1</v>
      </c>
      <c r="G292">
        <v>1079</v>
      </c>
      <c r="H292">
        <v>3</v>
      </c>
      <c r="I292" t="s">
        <v>269</v>
      </c>
      <c r="J292" t="s">
        <v>270</v>
      </c>
      <c r="K292" t="s">
        <v>271</v>
      </c>
      <c r="L292">
        <v>1346</v>
      </c>
      <c r="N292">
        <v>1009</v>
      </c>
      <c r="O292" t="s">
        <v>48</v>
      </c>
      <c r="P292" t="s">
        <v>48</v>
      </c>
      <c r="Q292">
        <v>1</v>
      </c>
      <c r="W292">
        <v>0</v>
      </c>
      <c r="X292">
        <v>-1694093061</v>
      </c>
      <c r="Y292">
        <f>AT292</f>
        <v>10</v>
      </c>
      <c r="AA292">
        <v>23.97</v>
      </c>
      <c r="AB292">
        <v>0</v>
      </c>
      <c r="AC292">
        <v>0</v>
      </c>
      <c r="AD292">
        <v>0</v>
      </c>
      <c r="AE292">
        <v>1.61</v>
      </c>
      <c r="AF292">
        <v>0</v>
      </c>
      <c r="AG292">
        <v>0</v>
      </c>
      <c r="AH292">
        <v>0</v>
      </c>
      <c r="AI292">
        <v>14.89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10</v>
      </c>
      <c r="AU292" t="s">
        <v>3</v>
      </c>
      <c r="AV292">
        <v>0</v>
      </c>
      <c r="AW292">
        <v>2</v>
      </c>
      <c r="AX292">
        <v>83376955</v>
      </c>
      <c r="AY292">
        <v>1</v>
      </c>
      <c r="AZ292">
        <v>0</v>
      </c>
      <c r="BA292">
        <v>317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ROUND(Y292*Source!I150,9)</f>
        <v>0.6</v>
      </c>
      <c r="CY292">
        <f>AA292</f>
        <v>23.97</v>
      </c>
      <c r="CZ292">
        <f>AE292</f>
        <v>1.61</v>
      </c>
      <c r="DA292">
        <f>AI292</f>
        <v>14.89</v>
      </c>
      <c r="DB292">
        <f>ROUND(ROUND(AT292*CZ292,2),6)</f>
        <v>16.100000000000001</v>
      </c>
      <c r="DC292">
        <f>ROUND(ROUND(AT292*AG292,2),6)</f>
        <v>0</v>
      </c>
      <c r="DD292" t="s">
        <v>3</v>
      </c>
      <c r="DE292" t="s">
        <v>3</v>
      </c>
      <c r="DF292">
        <f>ROUND(ROUND(AE292*AI292,2)*CX292,2)</f>
        <v>14.38</v>
      </c>
      <c r="DG292">
        <f t="shared" ref="DG292:DG298" si="191">ROUND(ROUND(AF292,2)*CX292,2)</f>
        <v>0</v>
      </c>
      <c r="DH292">
        <f t="shared" ref="DH292:DH298" si="192">ROUND(ROUND(AG292,2)*CX292,2)</f>
        <v>0</v>
      </c>
      <c r="DI292">
        <f t="shared" si="174"/>
        <v>0</v>
      </c>
      <c r="DJ292">
        <f>DF292</f>
        <v>14.38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ROW(Source!A150)</f>
        <v>150</v>
      </c>
      <c r="B293">
        <v>83376404</v>
      </c>
      <c r="C293">
        <v>83376934</v>
      </c>
      <c r="D293">
        <v>81563253</v>
      </c>
      <c r="E293">
        <v>1</v>
      </c>
      <c r="F293">
        <v>1</v>
      </c>
      <c r="G293">
        <v>1079</v>
      </c>
      <c r="H293">
        <v>3</v>
      </c>
      <c r="I293" t="s">
        <v>306</v>
      </c>
      <c r="J293" t="s">
        <v>307</v>
      </c>
      <c r="K293" t="s">
        <v>308</v>
      </c>
      <c r="L293">
        <v>1327</v>
      </c>
      <c r="N293">
        <v>1005</v>
      </c>
      <c r="O293" t="s">
        <v>309</v>
      </c>
      <c r="P293" t="s">
        <v>309</v>
      </c>
      <c r="Q293">
        <v>1</v>
      </c>
      <c r="W293">
        <v>0</v>
      </c>
      <c r="X293">
        <v>-738085399</v>
      </c>
      <c r="Y293">
        <f>AT293</f>
        <v>1</v>
      </c>
      <c r="AA293">
        <v>429.1</v>
      </c>
      <c r="AB293">
        <v>0</v>
      </c>
      <c r="AC293">
        <v>0</v>
      </c>
      <c r="AD293">
        <v>0</v>
      </c>
      <c r="AE293">
        <v>127.33</v>
      </c>
      <c r="AF293">
        <v>0</v>
      </c>
      <c r="AG293">
        <v>0</v>
      </c>
      <c r="AH293">
        <v>0</v>
      </c>
      <c r="AI293">
        <v>3.37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</v>
      </c>
      <c r="AU293" t="s">
        <v>3</v>
      </c>
      <c r="AV293">
        <v>0</v>
      </c>
      <c r="AW293">
        <v>2</v>
      </c>
      <c r="AX293">
        <v>83376956</v>
      </c>
      <c r="AY293">
        <v>1</v>
      </c>
      <c r="AZ293">
        <v>0</v>
      </c>
      <c r="BA293">
        <v>318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ROUND(Y293*Source!I150,9)</f>
        <v>0.06</v>
      </c>
      <c r="CY293">
        <f>AA293</f>
        <v>429.1</v>
      </c>
      <c r="CZ293">
        <f>AE293</f>
        <v>127.33</v>
      </c>
      <c r="DA293">
        <f>AI293</f>
        <v>3.37</v>
      </c>
      <c r="DB293">
        <f>ROUND(ROUND(AT293*CZ293,2),6)</f>
        <v>127.33</v>
      </c>
      <c r="DC293">
        <f>ROUND(ROUND(AT293*AG293,2),6)</f>
        <v>0</v>
      </c>
      <c r="DD293" t="s">
        <v>3</v>
      </c>
      <c r="DE293" t="s">
        <v>3</v>
      </c>
      <c r="DF293">
        <f>ROUND(ROUND(AE293*AI293,2)*CX293,2)</f>
        <v>25.75</v>
      </c>
      <c r="DG293">
        <f t="shared" si="191"/>
        <v>0</v>
      </c>
      <c r="DH293">
        <f t="shared" si="192"/>
        <v>0</v>
      </c>
      <c r="DI293">
        <f t="shared" si="174"/>
        <v>0</v>
      </c>
      <c r="DJ293">
        <f>DF293</f>
        <v>25.75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ROW(Source!A150)</f>
        <v>150</v>
      </c>
      <c r="B294">
        <v>83376404</v>
      </c>
      <c r="C294">
        <v>83376934</v>
      </c>
      <c r="D294">
        <v>81564101</v>
      </c>
      <c r="E294">
        <v>1</v>
      </c>
      <c r="F294">
        <v>1</v>
      </c>
      <c r="G294">
        <v>1079</v>
      </c>
      <c r="H294">
        <v>3</v>
      </c>
      <c r="I294" t="s">
        <v>310</v>
      </c>
      <c r="J294" t="s">
        <v>311</v>
      </c>
      <c r="K294" t="s">
        <v>312</v>
      </c>
      <c r="L294">
        <v>1346</v>
      </c>
      <c r="N294">
        <v>1009</v>
      </c>
      <c r="O294" t="s">
        <v>48</v>
      </c>
      <c r="P294" t="s">
        <v>48</v>
      </c>
      <c r="Q294">
        <v>1</v>
      </c>
      <c r="W294">
        <v>0</v>
      </c>
      <c r="X294">
        <v>1274207263</v>
      </c>
      <c r="Y294">
        <f>AT294</f>
        <v>30.6</v>
      </c>
      <c r="AA294">
        <v>63</v>
      </c>
      <c r="AB294">
        <v>0</v>
      </c>
      <c r="AC294">
        <v>0</v>
      </c>
      <c r="AD294">
        <v>0</v>
      </c>
      <c r="AE294">
        <v>6.25</v>
      </c>
      <c r="AF294">
        <v>0</v>
      </c>
      <c r="AG294">
        <v>0</v>
      </c>
      <c r="AH294">
        <v>0</v>
      </c>
      <c r="AI294">
        <v>10.08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30.6</v>
      </c>
      <c r="AU294" t="s">
        <v>3</v>
      </c>
      <c r="AV294">
        <v>0</v>
      </c>
      <c r="AW294">
        <v>2</v>
      </c>
      <c r="AX294">
        <v>83376957</v>
      </c>
      <c r="AY294">
        <v>1</v>
      </c>
      <c r="AZ294">
        <v>0</v>
      </c>
      <c r="BA294">
        <v>319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ROUND(Y294*Source!I150,9)</f>
        <v>1.8360000000000001</v>
      </c>
      <c r="CY294">
        <f>AA294</f>
        <v>63</v>
      </c>
      <c r="CZ294">
        <f>AE294</f>
        <v>6.25</v>
      </c>
      <c r="DA294">
        <f>AI294</f>
        <v>10.08</v>
      </c>
      <c r="DB294">
        <f>ROUND(ROUND(AT294*CZ294,2),6)</f>
        <v>191.25</v>
      </c>
      <c r="DC294">
        <f>ROUND(ROUND(AT294*AG294,2),6)</f>
        <v>0</v>
      </c>
      <c r="DD294" t="s">
        <v>3</v>
      </c>
      <c r="DE294" t="s">
        <v>3</v>
      </c>
      <c r="DF294">
        <f>ROUND(ROUND(AE294*AI294,2)*CX294,2)</f>
        <v>115.67</v>
      </c>
      <c r="DG294">
        <f t="shared" si="191"/>
        <v>0</v>
      </c>
      <c r="DH294">
        <f t="shared" si="192"/>
        <v>0</v>
      </c>
      <c r="DI294">
        <f t="shared" si="174"/>
        <v>0</v>
      </c>
      <c r="DJ294">
        <f>DF294</f>
        <v>115.67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ROW(Source!A150)</f>
        <v>150</v>
      </c>
      <c r="B295">
        <v>83376404</v>
      </c>
      <c r="C295">
        <v>83376934</v>
      </c>
      <c r="D295">
        <v>81569399</v>
      </c>
      <c r="E295">
        <v>1</v>
      </c>
      <c r="F295">
        <v>1</v>
      </c>
      <c r="G295">
        <v>1079</v>
      </c>
      <c r="H295">
        <v>3</v>
      </c>
      <c r="I295" t="s">
        <v>313</v>
      </c>
      <c r="J295" t="s">
        <v>314</v>
      </c>
      <c r="K295" t="s">
        <v>315</v>
      </c>
      <c r="L295">
        <v>1296</v>
      </c>
      <c r="N295">
        <v>1002</v>
      </c>
      <c r="O295" t="s">
        <v>56</v>
      </c>
      <c r="P295" t="s">
        <v>56</v>
      </c>
      <c r="Q295">
        <v>1</v>
      </c>
      <c r="W295">
        <v>0</v>
      </c>
      <c r="X295">
        <v>244486507</v>
      </c>
      <c r="Y295">
        <f>AT295</f>
        <v>5</v>
      </c>
      <c r="AA295">
        <v>98.31</v>
      </c>
      <c r="AB295">
        <v>0</v>
      </c>
      <c r="AC295">
        <v>0</v>
      </c>
      <c r="AD295">
        <v>0</v>
      </c>
      <c r="AE295">
        <v>16.25</v>
      </c>
      <c r="AF295">
        <v>0</v>
      </c>
      <c r="AG295">
        <v>0</v>
      </c>
      <c r="AH295">
        <v>0</v>
      </c>
      <c r="AI295">
        <v>6.05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5</v>
      </c>
      <c r="AU295" t="s">
        <v>3</v>
      </c>
      <c r="AV295">
        <v>0</v>
      </c>
      <c r="AW295">
        <v>2</v>
      </c>
      <c r="AX295">
        <v>83376958</v>
      </c>
      <c r="AY295">
        <v>1</v>
      </c>
      <c r="AZ295">
        <v>0</v>
      </c>
      <c r="BA295">
        <v>320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ROUND(Y295*Source!I150,9)</f>
        <v>0.3</v>
      </c>
      <c r="CY295">
        <f>AA295</f>
        <v>98.31</v>
      </c>
      <c r="CZ295">
        <f>AE295</f>
        <v>16.25</v>
      </c>
      <c r="DA295">
        <f>AI295</f>
        <v>6.05</v>
      </c>
      <c r="DB295">
        <f>ROUND(ROUND(AT295*CZ295,2),6)</f>
        <v>81.25</v>
      </c>
      <c r="DC295">
        <f>ROUND(ROUND(AT295*AG295,2),6)</f>
        <v>0</v>
      </c>
      <c r="DD295" t="s">
        <v>3</v>
      </c>
      <c r="DE295" t="s">
        <v>3</v>
      </c>
      <c r="DF295">
        <f>ROUND(ROUND(AE295*AI295,2)*CX295,2)</f>
        <v>29.49</v>
      </c>
      <c r="DG295">
        <f t="shared" si="191"/>
        <v>0</v>
      </c>
      <c r="DH295">
        <f t="shared" si="192"/>
        <v>0</v>
      </c>
      <c r="DI295">
        <f t="shared" si="174"/>
        <v>0</v>
      </c>
      <c r="DJ295">
        <f>DF295</f>
        <v>29.49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ROW(Source!A150)</f>
        <v>150</v>
      </c>
      <c r="B296">
        <v>83376404</v>
      </c>
      <c r="C296">
        <v>83376934</v>
      </c>
      <c r="D296">
        <v>81586204</v>
      </c>
      <c r="E296">
        <v>1</v>
      </c>
      <c r="F296">
        <v>1</v>
      </c>
      <c r="G296">
        <v>1079</v>
      </c>
      <c r="H296">
        <v>3</v>
      </c>
      <c r="I296" t="s">
        <v>316</v>
      </c>
      <c r="J296" t="s">
        <v>317</v>
      </c>
      <c r="K296" t="s">
        <v>318</v>
      </c>
      <c r="L296">
        <v>1355</v>
      </c>
      <c r="N296">
        <v>1010</v>
      </c>
      <c r="O296" t="s">
        <v>319</v>
      </c>
      <c r="P296" t="s">
        <v>319</v>
      </c>
      <c r="Q296">
        <v>100</v>
      </c>
      <c r="W296">
        <v>0</v>
      </c>
      <c r="X296">
        <v>-1200022739</v>
      </c>
      <c r="Y296">
        <f>AT296</f>
        <v>2</v>
      </c>
      <c r="AA296">
        <v>212.9</v>
      </c>
      <c r="AB296">
        <v>0</v>
      </c>
      <c r="AC296">
        <v>0</v>
      </c>
      <c r="AD296">
        <v>0</v>
      </c>
      <c r="AE296">
        <v>59.47</v>
      </c>
      <c r="AF296">
        <v>0</v>
      </c>
      <c r="AG296">
        <v>0</v>
      </c>
      <c r="AH296">
        <v>0</v>
      </c>
      <c r="AI296">
        <v>3.58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</v>
      </c>
      <c r="AU296" t="s">
        <v>3</v>
      </c>
      <c r="AV296">
        <v>0</v>
      </c>
      <c r="AW296">
        <v>2</v>
      </c>
      <c r="AX296">
        <v>83376959</v>
      </c>
      <c r="AY296">
        <v>1</v>
      </c>
      <c r="AZ296">
        <v>0</v>
      </c>
      <c r="BA296">
        <v>321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ROUND(Y296*Source!I150,9)</f>
        <v>0.12</v>
      </c>
      <c r="CY296">
        <f>AA296</f>
        <v>212.9</v>
      </c>
      <c r="CZ296">
        <f>AE296</f>
        <v>59.47</v>
      </c>
      <c r="DA296">
        <f>AI296</f>
        <v>3.58</v>
      </c>
      <c r="DB296">
        <f>ROUND(ROUND(AT296*CZ296,2),6)</f>
        <v>118.94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25.55</v>
      </c>
      <c r="DG296">
        <f t="shared" si="191"/>
        <v>0</v>
      </c>
      <c r="DH296">
        <f t="shared" si="192"/>
        <v>0</v>
      </c>
      <c r="DI296">
        <f t="shared" si="174"/>
        <v>0</v>
      </c>
      <c r="DJ296">
        <f>DF296</f>
        <v>25.55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ROW(Source!A153)</f>
        <v>153</v>
      </c>
      <c r="B297">
        <v>83376402</v>
      </c>
      <c r="C297">
        <v>83376962</v>
      </c>
      <c r="D297">
        <v>81523545</v>
      </c>
      <c r="E297">
        <v>1079</v>
      </c>
      <c r="F297">
        <v>1</v>
      </c>
      <c r="G297">
        <v>1079</v>
      </c>
      <c r="H297">
        <v>1</v>
      </c>
      <c r="I297" t="s">
        <v>223</v>
      </c>
      <c r="J297" t="s">
        <v>3</v>
      </c>
      <c r="K297" t="s">
        <v>224</v>
      </c>
      <c r="L297">
        <v>1191</v>
      </c>
      <c r="N297">
        <v>1013</v>
      </c>
      <c r="O297" t="s">
        <v>225</v>
      </c>
      <c r="P297" t="s">
        <v>225</v>
      </c>
      <c r="Q297">
        <v>1</v>
      </c>
      <c r="W297">
        <v>0</v>
      </c>
      <c r="X297">
        <v>476480486</v>
      </c>
      <c r="Y297">
        <f>(AT297*1.15)</f>
        <v>0.11499999999999999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0.1</v>
      </c>
      <c r="AU297" t="s">
        <v>26</v>
      </c>
      <c r="AV297">
        <v>1</v>
      </c>
      <c r="AW297">
        <v>2</v>
      </c>
      <c r="AX297">
        <v>83376965</v>
      </c>
      <c r="AY297">
        <v>1</v>
      </c>
      <c r="AZ297">
        <v>2048</v>
      </c>
      <c r="BA297">
        <v>323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ROUND(AT297*Source!I153*AH297*AL297,2)</f>
        <v>0</v>
      </c>
      <c r="CV297">
        <f>ROUND(Y297*Source!I153,9)</f>
        <v>0.23</v>
      </c>
      <c r="CW297">
        <v>0</v>
      </c>
      <c r="CX297">
        <f>ROUND(Y297*Source!I153,9)</f>
        <v>0.23</v>
      </c>
      <c r="CY297">
        <f>AD297</f>
        <v>0</v>
      </c>
      <c r="CZ297">
        <f>AH297</f>
        <v>0</v>
      </c>
      <c r="DA297">
        <f>AL297</f>
        <v>1</v>
      </c>
      <c r="DB297">
        <f>ROUND((ROUND(AT297*CZ297,2)*1.15),6)</f>
        <v>0</v>
      </c>
      <c r="DC297">
        <f>ROUND((ROUND(AT297*AG297,2)*1.15),6)</f>
        <v>0</v>
      </c>
      <c r="DD297" t="s">
        <v>3</v>
      </c>
      <c r="DE297" t="s">
        <v>3</v>
      </c>
      <c r="DF297">
        <f>ROUND(ROUND(AE297,2)*CX297,2)</f>
        <v>0</v>
      </c>
      <c r="DG297">
        <f t="shared" si="191"/>
        <v>0</v>
      </c>
      <c r="DH297">
        <f t="shared" si="192"/>
        <v>0</v>
      </c>
      <c r="DI297">
        <f t="shared" si="174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ROW(Source!A154)</f>
        <v>154</v>
      </c>
      <c r="B298">
        <v>83376404</v>
      </c>
      <c r="C298">
        <v>83376962</v>
      </c>
      <c r="D298">
        <v>81523545</v>
      </c>
      <c r="E298">
        <v>1079</v>
      </c>
      <c r="F298">
        <v>1</v>
      </c>
      <c r="G298">
        <v>1079</v>
      </c>
      <c r="H298">
        <v>1</v>
      </c>
      <c r="I298" t="s">
        <v>223</v>
      </c>
      <c r="J298" t="s">
        <v>3</v>
      </c>
      <c r="K298" t="s">
        <v>224</v>
      </c>
      <c r="L298">
        <v>1191</v>
      </c>
      <c r="N298">
        <v>1013</v>
      </c>
      <c r="O298" t="s">
        <v>225</v>
      </c>
      <c r="P298" t="s">
        <v>225</v>
      </c>
      <c r="Q298">
        <v>1</v>
      </c>
      <c r="W298">
        <v>0</v>
      </c>
      <c r="X298">
        <v>476480486</v>
      </c>
      <c r="Y298">
        <f>(AT298*1.15)</f>
        <v>0.11499999999999999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0.1</v>
      </c>
      <c r="AU298" t="s">
        <v>26</v>
      </c>
      <c r="AV298">
        <v>1</v>
      </c>
      <c r="AW298">
        <v>2</v>
      </c>
      <c r="AX298">
        <v>83376965</v>
      </c>
      <c r="AY298">
        <v>1</v>
      </c>
      <c r="AZ298">
        <v>2048</v>
      </c>
      <c r="BA298">
        <v>324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ROUND(AT298*Source!I154*AH298*AL298,2)</f>
        <v>0</v>
      </c>
      <c r="CV298">
        <f>ROUND(Y298*Source!I154,9)</f>
        <v>0.23</v>
      </c>
      <c r="CW298">
        <v>0</v>
      </c>
      <c r="CX298">
        <f>ROUND(Y298*Source!I154,9)</f>
        <v>0.23</v>
      </c>
      <c r="CY298">
        <f>AD298</f>
        <v>0</v>
      </c>
      <c r="CZ298">
        <f>AH298</f>
        <v>0</v>
      </c>
      <c r="DA298">
        <f>AL298</f>
        <v>1</v>
      </c>
      <c r="DB298">
        <f>ROUND((ROUND(AT298*CZ298,2)*1.15),6)</f>
        <v>0</v>
      </c>
      <c r="DC298">
        <f>ROUND((ROUND(AT298*AG298,2)*1.15),6)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191"/>
        <v>0</v>
      </c>
      <c r="DH298">
        <f t="shared" si="192"/>
        <v>0</v>
      </c>
      <c r="DI298">
        <f t="shared" si="174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83376586</v>
      </c>
      <c r="C1">
        <v>83376583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223</v>
      </c>
      <c r="J1" t="s">
        <v>3</v>
      </c>
      <c r="K1" t="s">
        <v>224</v>
      </c>
      <c r="L1">
        <v>1191</v>
      </c>
      <c r="N1">
        <v>1013</v>
      </c>
      <c r="O1" t="s">
        <v>225</v>
      </c>
      <c r="P1" t="s">
        <v>225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221.60499999999996</v>
      </c>
      <c r="AH1">
        <v>2</v>
      </c>
      <c r="AI1">
        <v>83376584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83376586</v>
      </c>
      <c r="C2">
        <v>83376583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223</v>
      </c>
      <c r="J2" t="s">
        <v>3</v>
      </c>
      <c r="K2" t="s">
        <v>224</v>
      </c>
      <c r="L2">
        <v>1191</v>
      </c>
      <c r="N2">
        <v>1013</v>
      </c>
      <c r="O2" t="s">
        <v>225</v>
      </c>
      <c r="P2" t="s">
        <v>225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26</v>
      </c>
      <c r="AG2">
        <v>221.60499999999996</v>
      </c>
      <c r="AH2">
        <v>2</v>
      </c>
      <c r="AI2">
        <v>83376584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83376590</v>
      </c>
      <c r="C3">
        <v>83376587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223</v>
      </c>
      <c r="J3" t="s">
        <v>3</v>
      </c>
      <c r="K3" t="s">
        <v>224</v>
      </c>
      <c r="L3">
        <v>1191</v>
      </c>
      <c r="N3">
        <v>1013</v>
      </c>
      <c r="O3" t="s">
        <v>225</v>
      </c>
      <c r="P3" t="s">
        <v>225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26</v>
      </c>
      <c r="AG3">
        <v>123.096</v>
      </c>
      <c r="AH3">
        <v>2</v>
      </c>
      <c r="AI3">
        <v>83376588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83376590</v>
      </c>
      <c r="C4">
        <v>83376587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223</v>
      </c>
      <c r="J4" t="s">
        <v>3</v>
      </c>
      <c r="K4" t="s">
        <v>224</v>
      </c>
      <c r="L4">
        <v>1191</v>
      </c>
      <c r="N4">
        <v>1013</v>
      </c>
      <c r="O4" t="s">
        <v>225</v>
      </c>
      <c r="P4" t="s">
        <v>225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26</v>
      </c>
      <c r="AG4">
        <v>123.096</v>
      </c>
      <c r="AH4">
        <v>2</v>
      </c>
      <c r="AI4">
        <v>83376588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83376599</v>
      </c>
      <c r="C5">
        <v>83376592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223</v>
      </c>
      <c r="J5" t="s">
        <v>3</v>
      </c>
      <c r="K5" t="s">
        <v>224</v>
      </c>
      <c r="L5">
        <v>1191</v>
      </c>
      <c r="N5">
        <v>1013</v>
      </c>
      <c r="O5" t="s">
        <v>225</v>
      </c>
      <c r="P5" t="s">
        <v>225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26</v>
      </c>
      <c r="AG5">
        <v>0.69</v>
      </c>
      <c r="AH5">
        <v>2</v>
      </c>
      <c r="AI5">
        <v>83376593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83376600</v>
      </c>
      <c r="C6">
        <v>83376592</v>
      </c>
      <c r="D6">
        <v>81594211</v>
      </c>
      <c r="E6">
        <v>1</v>
      </c>
      <c r="F6">
        <v>1</v>
      </c>
      <c r="G6">
        <v>1079</v>
      </c>
      <c r="H6">
        <v>2</v>
      </c>
      <c r="I6" t="s">
        <v>226</v>
      </c>
      <c r="J6" t="s">
        <v>227</v>
      </c>
      <c r="K6" t="s">
        <v>228</v>
      </c>
      <c r="L6">
        <v>1368</v>
      </c>
      <c r="N6">
        <v>1011</v>
      </c>
      <c r="O6" t="s">
        <v>229</v>
      </c>
      <c r="P6" t="s">
        <v>229</v>
      </c>
      <c r="Q6">
        <v>1</v>
      </c>
      <c r="X6">
        <v>0.6</v>
      </c>
      <c r="Y6">
        <v>0</v>
      </c>
      <c r="Z6">
        <v>1972.35</v>
      </c>
      <c r="AA6">
        <v>38.94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0.69</v>
      </c>
      <c r="AH6">
        <v>2</v>
      </c>
      <c r="AI6">
        <v>83376594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83376601</v>
      </c>
      <c r="C7">
        <v>83376592</v>
      </c>
      <c r="D7">
        <v>81593816</v>
      </c>
      <c r="E7">
        <v>1</v>
      </c>
      <c r="F7">
        <v>1</v>
      </c>
      <c r="G7">
        <v>1079</v>
      </c>
      <c r="H7">
        <v>2</v>
      </c>
      <c r="I7" t="s">
        <v>231</v>
      </c>
      <c r="J7" t="s">
        <v>232</v>
      </c>
      <c r="K7" t="s">
        <v>233</v>
      </c>
      <c r="L7">
        <v>1368</v>
      </c>
      <c r="N7">
        <v>1011</v>
      </c>
      <c r="O7" t="s">
        <v>229</v>
      </c>
      <c r="P7" t="s">
        <v>229</v>
      </c>
      <c r="Q7">
        <v>1</v>
      </c>
      <c r="X7">
        <v>0.57999999999999996</v>
      </c>
      <c r="Y7">
        <v>0</v>
      </c>
      <c r="Z7">
        <v>166.63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26</v>
      </c>
      <c r="AG7">
        <v>0.66699999999999993</v>
      </c>
      <c r="AH7">
        <v>2</v>
      </c>
      <c r="AI7">
        <v>83376595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83376599</v>
      </c>
      <c r="C8">
        <v>83376592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223</v>
      </c>
      <c r="J8" t="s">
        <v>3</v>
      </c>
      <c r="K8" t="s">
        <v>224</v>
      </c>
      <c r="L8">
        <v>1191</v>
      </c>
      <c r="N8">
        <v>1013</v>
      </c>
      <c r="O8" t="s">
        <v>225</v>
      </c>
      <c r="P8" t="s">
        <v>225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26</v>
      </c>
      <c r="AG8">
        <v>0.69</v>
      </c>
      <c r="AH8">
        <v>2</v>
      </c>
      <c r="AI8">
        <v>83376593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83376600</v>
      </c>
      <c r="C9">
        <v>83376592</v>
      </c>
      <c r="D9">
        <v>81594211</v>
      </c>
      <c r="E9">
        <v>1</v>
      </c>
      <c r="F9">
        <v>1</v>
      </c>
      <c r="G9">
        <v>1079</v>
      </c>
      <c r="H9">
        <v>2</v>
      </c>
      <c r="I9" t="s">
        <v>226</v>
      </c>
      <c r="J9" t="s">
        <v>227</v>
      </c>
      <c r="K9" t="s">
        <v>228</v>
      </c>
      <c r="L9">
        <v>1368</v>
      </c>
      <c r="N9">
        <v>1011</v>
      </c>
      <c r="O9" t="s">
        <v>229</v>
      </c>
      <c r="P9" t="s">
        <v>229</v>
      </c>
      <c r="Q9">
        <v>1</v>
      </c>
      <c r="X9">
        <v>0.6</v>
      </c>
      <c r="Y9">
        <v>0</v>
      </c>
      <c r="Z9">
        <v>1972.35</v>
      </c>
      <c r="AA9">
        <v>38.94</v>
      </c>
      <c r="AB9">
        <v>0</v>
      </c>
      <c r="AC9">
        <v>0</v>
      </c>
      <c r="AD9">
        <v>1</v>
      </c>
      <c r="AE9">
        <v>0</v>
      </c>
      <c r="AF9" t="s">
        <v>26</v>
      </c>
      <c r="AG9">
        <v>0.69</v>
      </c>
      <c r="AH9">
        <v>2</v>
      </c>
      <c r="AI9">
        <v>83376594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83376601</v>
      </c>
      <c r="C10">
        <v>83376592</v>
      </c>
      <c r="D10">
        <v>81593816</v>
      </c>
      <c r="E10">
        <v>1</v>
      </c>
      <c r="F10">
        <v>1</v>
      </c>
      <c r="G10">
        <v>1079</v>
      </c>
      <c r="H10">
        <v>2</v>
      </c>
      <c r="I10" t="s">
        <v>231</v>
      </c>
      <c r="J10" t="s">
        <v>232</v>
      </c>
      <c r="K10" t="s">
        <v>233</v>
      </c>
      <c r="L10">
        <v>1368</v>
      </c>
      <c r="N10">
        <v>1011</v>
      </c>
      <c r="O10" t="s">
        <v>229</v>
      </c>
      <c r="P10" t="s">
        <v>229</v>
      </c>
      <c r="Q10">
        <v>1</v>
      </c>
      <c r="X10">
        <v>0.57999999999999996</v>
      </c>
      <c r="Y10">
        <v>0</v>
      </c>
      <c r="Z10">
        <v>166.63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26</v>
      </c>
      <c r="AG10">
        <v>0.66699999999999993</v>
      </c>
      <c r="AH10">
        <v>2</v>
      </c>
      <c r="AI10">
        <v>83376595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83376630</v>
      </c>
      <c r="C11">
        <v>83376602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223</v>
      </c>
      <c r="J11" t="s">
        <v>3</v>
      </c>
      <c r="K11" t="s">
        <v>224</v>
      </c>
      <c r="L11">
        <v>1191</v>
      </c>
      <c r="N11">
        <v>1013</v>
      </c>
      <c r="O11" t="s">
        <v>225</v>
      </c>
      <c r="P11" t="s">
        <v>225</v>
      </c>
      <c r="Q11">
        <v>1</v>
      </c>
      <c r="X11">
        <v>2.08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26</v>
      </c>
      <c r="AG11">
        <v>2.3919999999999999</v>
      </c>
      <c r="AH11">
        <v>2</v>
      </c>
      <c r="AI11">
        <v>83376603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83376631</v>
      </c>
      <c r="C12">
        <v>83376602</v>
      </c>
      <c r="D12">
        <v>81593907</v>
      </c>
      <c r="E12">
        <v>1</v>
      </c>
      <c r="F12">
        <v>1</v>
      </c>
      <c r="G12">
        <v>1079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229</v>
      </c>
      <c r="P12" t="s">
        <v>229</v>
      </c>
      <c r="Q12">
        <v>1</v>
      </c>
      <c r="X12">
        <v>0.12</v>
      </c>
      <c r="Y12">
        <v>0</v>
      </c>
      <c r="Z12">
        <v>12.98</v>
      </c>
      <c r="AA12">
        <v>3.37</v>
      </c>
      <c r="AB12">
        <v>0</v>
      </c>
      <c r="AC12">
        <v>0</v>
      </c>
      <c r="AD12">
        <v>1</v>
      </c>
      <c r="AE12">
        <v>0</v>
      </c>
      <c r="AF12" t="s">
        <v>26</v>
      </c>
      <c r="AG12">
        <v>0.13799999999999998</v>
      </c>
      <c r="AH12">
        <v>2</v>
      </c>
      <c r="AI12">
        <v>83376604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83376632</v>
      </c>
      <c r="C13">
        <v>83376602</v>
      </c>
      <c r="D13">
        <v>81594211</v>
      </c>
      <c r="E13">
        <v>1</v>
      </c>
      <c r="F13">
        <v>1</v>
      </c>
      <c r="G13">
        <v>1079</v>
      </c>
      <c r="H13">
        <v>2</v>
      </c>
      <c r="I13" t="s">
        <v>226</v>
      </c>
      <c r="J13" t="s">
        <v>227</v>
      </c>
      <c r="K13" t="s">
        <v>228</v>
      </c>
      <c r="L13">
        <v>1368</v>
      </c>
      <c r="N13">
        <v>1011</v>
      </c>
      <c r="O13" t="s">
        <v>229</v>
      </c>
      <c r="P13" t="s">
        <v>229</v>
      </c>
      <c r="Q13">
        <v>1</v>
      </c>
      <c r="X13">
        <v>0.88</v>
      </c>
      <c r="Y13">
        <v>0</v>
      </c>
      <c r="Z13">
        <v>1972.35</v>
      </c>
      <c r="AA13">
        <v>38.94</v>
      </c>
      <c r="AB13">
        <v>0</v>
      </c>
      <c r="AC13">
        <v>0</v>
      </c>
      <c r="AD13">
        <v>1</v>
      </c>
      <c r="AE13">
        <v>0</v>
      </c>
      <c r="AF13" t="s">
        <v>26</v>
      </c>
      <c r="AG13">
        <v>1.012</v>
      </c>
      <c r="AH13">
        <v>2</v>
      </c>
      <c r="AI13">
        <v>83376605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83376633</v>
      </c>
      <c r="C14">
        <v>83376602</v>
      </c>
      <c r="D14">
        <v>81594108</v>
      </c>
      <c r="E14">
        <v>1</v>
      </c>
      <c r="F14">
        <v>1</v>
      </c>
      <c r="G14">
        <v>1079</v>
      </c>
      <c r="H14">
        <v>2</v>
      </c>
      <c r="I14" t="s">
        <v>237</v>
      </c>
      <c r="J14" t="s">
        <v>238</v>
      </c>
      <c r="K14" t="s">
        <v>239</v>
      </c>
      <c r="L14">
        <v>1368</v>
      </c>
      <c r="N14">
        <v>1011</v>
      </c>
      <c r="O14" t="s">
        <v>229</v>
      </c>
      <c r="P14" t="s">
        <v>229</v>
      </c>
      <c r="Q14">
        <v>1</v>
      </c>
      <c r="X14">
        <v>0.11</v>
      </c>
      <c r="Y14">
        <v>0</v>
      </c>
      <c r="Z14">
        <v>181.58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26</v>
      </c>
      <c r="AG14">
        <v>0.1265</v>
      </c>
      <c r="AH14">
        <v>2</v>
      </c>
      <c r="AI14">
        <v>83376606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83376634</v>
      </c>
      <c r="C15">
        <v>83376602</v>
      </c>
      <c r="D15">
        <v>81594261</v>
      </c>
      <c r="E15">
        <v>1</v>
      </c>
      <c r="F15">
        <v>1</v>
      </c>
      <c r="G15">
        <v>1079</v>
      </c>
      <c r="H15">
        <v>2</v>
      </c>
      <c r="I15" t="s">
        <v>240</v>
      </c>
      <c r="J15" t="s">
        <v>241</v>
      </c>
      <c r="K15" t="s">
        <v>242</v>
      </c>
      <c r="L15">
        <v>1368</v>
      </c>
      <c r="N15">
        <v>1011</v>
      </c>
      <c r="O15" t="s">
        <v>229</v>
      </c>
      <c r="P15" t="s">
        <v>229</v>
      </c>
      <c r="Q15">
        <v>1</v>
      </c>
      <c r="X15">
        <v>0.02</v>
      </c>
      <c r="Y15">
        <v>0</v>
      </c>
      <c r="Z15">
        <v>125.38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26</v>
      </c>
      <c r="AG15">
        <v>2.3E-2</v>
      </c>
      <c r="AH15">
        <v>2</v>
      </c>
      <c r="AI15">
        <v>83376607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83376635</v>
      </c>
      <c r="C16">
        <v>83376602</v>
      </c>
      <c r="D16">
        <v>81593506</v>
      </c>
      <c r="E16">
        <v>1</v>
      </c>
      <c r="F16">
        <v>1</v>
      </c>
      <c r="G16">
        <v>1079</v>
      </c>
      <c r="H16">
        <v>2</v>
      </c>
      <c r="I16" t="s">
        <v>243</v>
      </c>
      <c r="J16" t="s">
        <v>244</v>
      </c>
      <c r="K16" t="s">
        <v>245</v>
      </c>
      <c r="L16">
        <v>1368</v>
      </c>
      <c r="N16">
        <v>1011</v>
      </c>
      <c r="O16" t="s">
        <v>229</v>
      </c>
      <c r="P16" t="s">
        <v>229</v>
      </c>
      <c r="Q16">
        <v>1</v>
      </c>
      <c r="X16">
        <v>0.3</v>
      </c>
      <c r="Y16">
        <v>0</v>
      </c>
      <c r="Z16">
        <v>139.99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26</v>
      </c>
      <c r="AG16">
        <v>0.34499999999999997</v>
      </c>
      <c r="AH16">
        <v>2</v>
      </c>
      <c r="AI16">
        <v>83376608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83376636</v>
      </c>
      <c r="C17">
        <v>83376602</v>
      </c>
      <c r="D17">
        <v>81593648</v>
      </c>
      <c r="E17">
        <v>1</v>
      </c>
      <c r="F17">
        <v>1</v>
      </c>
      <c r="G17">
        <v>1079</v>
      </c>
      <c r="H17">
        <v>2</v>
      </c>
      <c r="I17" t="s">
        <v>246</v>
      </c>
      <c r="J17" t="s">
        <v>247</v>
      </c>
      <c r="K17" t="s">
        <v>248</v>
      </c>
      <c r="L17">
        <v>1368</v>
      </c>
      <c r="N17">
        <v>1011</v>
      </c>
      <c r="O17" t="s">
        <v>229</v>
      </c>
      <c r="P17" t="s">
        <v>229</v>
      </c>
      <c r="Q17">
        <v>1</v>
      </c>
      <c r="X17">
        <v>0.12</v>
      </c>
      <c r="Y17">
        <v>0</v>
      </c>
      <c r="Z17">
        <v>140.38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26</v>
      </c>
      <c r="AG17">
        <v>0.13799999999999998</v>
      </c>
      <c r="AH17">
        <v>2</v>
      </c>
      <c r="AI17">
        <v>83376609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83376637</v>
      </c>
      <c r="C18">
        <v>83376602</v>
      </c>
      <c r="D18">
        <v>81593763</v>
      </c>
      <c r="E18">
        <v>1</v>
      </c>
      <c r="F18">
        <v>1</v>
      </c>
      <c r="G18">
        <v>1079</v>
      </c>
      <c r="H18">
        <v>2</v>
      </c>
      <c r="I18" t="s">
        <v>249</v>
      </c>
      <c r="J18" t="s">
        <v>250</v>
      </c>
      <c r="K18" t="s">
        <v>251</v>
      </c>
      <c r="L18">
        <v>1368</v>
      </c>
      <c r="N18">
        <v>1011</v>
      </c>
      <c r="O18" t="s">
        <v>229</v>
      </c>
      <c r="P18" t="s">
        <v>229</v>
      </c>
      <c r="Q18">
        <v>1</v>
      </c>
      <c r="X18">
        <v>0.88</v>
      </c>
      <c r="Y18">
        <v>0</v>
      </c>
      <c r="Z18">
        <v>80.14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26</v>
      </c>
      <c r="AG18">
        <v>1.012</v>
      </c>
      <c r="AH18">
        <v>2</v>
      </c>
      <c r="AI18">
        <v>83376610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83376638</v>
      </c>
      <c r="C19">
        <v>83376602</v>
      </c>
      <c r="D19">
        <v>81562911</v>
      </c>
      <c r="E19">
        <v>1</v>
      </c>
      <c r="F19">
        <v>1</v>
      </c>
      <c r="G19">
        <v>1079</v>
      </c>
      <c r="H19">
        <v>3</v>
      </c>
      <c r="I19" t="s">
        <v>252</v>
      </c>
      <c r="J19" t="s">
        <v>253</v>
      </c>
      <c r="K19" t="s">
        <v>254</v>
      </c>
      <c r="L19">
        <v>1348</v>
      </c>
      <c r="N19">
        <v>1009</v>
      </c>
      <c r="O19" t="s">
        <v>255</v>
      </c>
      <c r="P19" t="s">
        <v>255</v>
      </c>
      <c r="Q19">
        <v>1000</v>
      </c>
      <c r="X19">
        <v>1.505E-3</v>
      </c>
      <c r="Y19">
        <v>5767.47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1.505E-3</v>
      </c>
      <c r="AH19">
        <v>2</v>
      </c>
      <c r="AI19">
        <v>83376611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83376639</v>
      </c>
      <c r="C20">
        <v>83376602</v>
      </c>
      <c r="D20">
        <v>81562276</v>
      </c>
      <c r="E20">
        <v>1</v>
      </c>
      <c r="F20">
        <v>1</v>
      </c>
      <c r="G20">
        <v>1079</v>
      </c>
      <c r="H20">
        <v>3</v>
      </c>
      <c r="I20" t="s">
        <v>256</v>
      </c>
      <c r="J20" t="s">
        <v>257</v>
      </c>
      <c r="K20" t="s">
        <v>258</v>
      </c>
      <c r="L20">
        <v>1339</v>
      </c>
      <c r="N20">
        <v>1007</v>
      </c>
      <c r="O20" t="s">
        <v>259</v>
      </c>
      <c r="P20" t="s">
        <v>259</v>
      </c>
      <c r="Q20">
        <v>1</v>
      </c>
      <c r="X20">
        <v>1.9</v>
      </c>
      <c r="Y20">
        <v>7.07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1.9</v>
      </c>
      <c r="AH20">
        <v>2</v>
      </c>
      <c r="AI20">
        <v>83376612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83376640</v>
      </c>
      <c r="C21">
        <v>83376602</v>
      </c>
      <c r="D21">
        <v>81564305</v>
      </c>
      <c r="E21">
        <v>1</v>
      </c>
      <c r="F21">
        <v>1</v>
      </c>
      <c r="G21">
        <v>1079</v>
      </c>
      <c r="H21">
        <v>3</v>
      </c>
      <c r="I21" t="s">
        <v>260</v>
      </c>
      <c r="J21" t="s">
        <v>261</v>
      </c>
      <c r="K21" t="s">
        <v>262</v>
      </c>
      <c r="L21">
        <v>1346</v>
      </c>
      <c r="N21">
        <v>1009</v>
      </c>
      <c r="O21" t="s">
        <v>48</v>
      </c>
      <c r="P21" t="s">
        <v>48</v>
      </c>
      <c r="Q21">
        <v>1</v>
      </c>
      <c r="X21">
        <v>4.3200000000000002E-2</v>
      </c>
      <c r="Y21">
        <v>7.47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4.3200000000000002E-2</v>
      </c>
      <c r="AH21">
        <v>2</v>
      </c>
      <c r="AI21">
        <v>83376613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83376641</v>
      </c>
      <c r="C22">
        <v>83376602</v>
      </c>
      <c r="D22">
        <v>81529010</v>
      </c>
      <c r="E22">
        <v>1079</v>
      </c>
      <c r="F22">
        <v>1</v>
      </c>
      <c r="G22">
        <v>1079</v>
      </c>
      <c r="H22">
        <v>3</v>
      </c>
      <c r="I22" t="s">
        <v>320</v>
      </c>
      <c r="J22" t="s">
        <v>3</v>
      </c>
      <c r="K22" t="s">
        <v>321</v>
      </c>
      <c r="L22">
        <v>1348</v>
      </c>
      <c r="N22">
        <v>1009</v>
      </c>
      <c r="O22" t="s">
        <v>255</v>
      </c>
      <c r="P22" t="s">
        <v>255</v>
      </c>
      <c r="Q22">
        <v>1000</v>
      </c>
      <c r="X22">
        <v>0.1168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0.1168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83376642</v>
      </c>
      <c r="C23">
        <v>83376602</v>
      </c>
      <c r="D23">
        <v>81529139</v>
      </c>
      <c r="E23">
        <v>1079</v>
      </c>
      <c r="F23">
        <v>1</v>
      </c>
      <c r="G23">
        <v>1079</v>
      </c>
      <c r="H23">
        <v>3</v>
      </c>
      <c r="I23" t="s">
        <v>322</v>
      </c>
      <c r="J23" t="s">
        <v>3</v>
      </c>
      <c r="K23" t="s">
        <v>323</v>
      </c>
      <c r="L23">
        <v>1346</v>
      </c>
      <c r="N23">
        <v>1009</v>
      </c>
      <c r="O23" t="s">
        <v>48</v>
      </c>
      <c r="P23" t="s">
        <v>48</v>
      </c>
      <c r="Q23">
        <v>1</v>
      </c>
      <c r="X23">
        <v>5.7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5.7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83376643</v>
      </c>
      <c r="C24">
        <v>83376602</v>
      </c>
      <c r="D24">
        <v>81531124</v>
      </c>
      <c r="E24">
        <v>1079</v>
      </c>
      <c r="F24">
        <v>1</v>
      </c>
      <c r="G24">
        <v>1079</v>
      </c>
      <c r="H24">
        <v>3</v>
      </c>
      <c r="I24" t="s">
        <v>324</v>
      </c>
      <c r="J24" t="s">
        <v>3</v>
      </c>
      <c r="K24" t="s">
        <v>325</v>
      </c>
      <c r="L24">
        <v>1301</v>
      </c>
      <c r="N24">
        <v>1003</v>
      </c>
      <c r="O24" t="s">
        <v>65</v>
      </c>
      <c r="P24" t="s">
        <v>65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83376630</v>
      </c>
      <c r="C25">
        <v>83376602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223</v>
      </c>
      <c r="J25" t="s">
        <v>3</v>
      </c>
      <c r="K25" t="s">
        <v>224</v>
      </c>
      <c r="L25">
        <v>1191</v>
      </c>
      <c r="N25">
        <v>1013</v>
      </c>
      <c r="O25" t="s">
        <v>225</v>
      </c>
      <c r="P25" t="s">
        <v>225</v>
      </c>
      <c r="Q25">
        <v>1</v>
      </c>
      <c r="X25">
        <v>2.08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26</v>
      </c>
      <c r="AG25">
        <v>2.3919999999999999</v>
      </c>
      <c r="AH25">
        <v>2</v>
      </c>
      <c r="AI25">
        <v>83376603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83376631</v>
      </c>
      <c r="C26">
        <v>83376602</v>
      </c>
      <c r="D26">
        <v>81593907</v>
      </c>
      <c r="E26">
        <v>1</v>
      </c>
      <c r="F26">
        <v>1</v>
      </c>
      <c r="G26">
        <v>1079</v>
      </c>
      <c r="H26">
        <v>2</v>
      </c>
      <c r="I26" t="s">
        <v>234</v>
      </c>
      <c r="J26" t="s">
        <v>235</v>
      </c>
      <c r="K26" t="s">
        <v>236</v>
      </c>
      <c r="L26">
        <v>1368</v>
      </c>
      <c r="N26">
        <v>1011</v>
      </c>
      <c r="O26" t="s">
        <v>229</v>
      </c>
      <c r="P26" t="s">
        <v>229</v>
      </c>
      <c r="Q26">
        <v>1</v>
      </c>
      <c r="X26">
        <v>0.12</v>
      </c>
      <c r="Y26">
        <v>0</v>
      </c>
      <c r="Z26">
        <v>12.98</v>
      </c>
      <c r="AA26">
        <v>3.37</v>
      </c>
      <c r="AB26">
        <v>0</v>
      </c>
      <c r="AC26">
        <v>0</v>
      </c>
      <c r="AD26">
        <v>1</v>
      </c>
      <c r="AE26">
        <v>0</v>
      </c>
      <c r="AF26" t="s">
        <v>26</v>
      </c>
      <c r="AG26">
        <v>0.13799999999999998</v>
      </c>
      <c r="AH26">
        <v>2</v>
      </c>
      <c r="AI26">
        <v>83376604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83376632</v>
      </c>
      <c r="C27">
        <v>83376602</v>
      </c>
      <c r="D27">
        <v>81594211</v>
      </c>
      <c r="E27">
        <v>1</v>
      </c>
      <c r="F27">
        <v>1</v>
      </c>
      <c r="G27">
        <v>1079</v>
      </c>
      <c r="H27">
        <v>2</v>
      </c>
      <c r="I27" t="s">
        <v>226</v>
      </c>
      <c r="J27" t="s">
        <v>227</v>
      </c>
      <c r="K27" t="s">
        <v>228</v>
      </c>
      <c r="L27">
        <v>1368</v>
      </c>
      <c r="N27">
        <v>1011</v>
      </c>
      <c r="O27" t="s">
        <v>229</v>
      </c>
      <c r="P27" t="s">
        <v>229</v>
      </c>
      <c r="Q27">
        <v>1</v>
      </c>
      <c r="X27">
        <v>0.88</v>
      </c>
      <c r="Y27">
        <v>0</v>
      </c>
      <c r="Z27">
        <v>1972.35</v>
      </c>
      <c r="AA27">
        <v>38.94</v>
      </c>
      <c r="AB27">
        <v>0</v>
      </c>
      <c r="AC27">
        <v>0</v>
      </c>
      <c r="AD27">
        <v>1</v>
      </c>
      <c r="AE27">
        <v>0</v>
      </c>
      <c r="AF27" t="s">
        <v>26</v>
      </c>
      <c r="AG27">
        <v>1.012</v>
      </c>
      <c r="AH27">
        <v>2</v>
      </c>
      <c r="AI27">
        <v>83376605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83376633</v>
      </c>
      <c r="C28">
        <v>83376602</v>
      </c>
      <c r="D28">
        <v>81594108</v>
      </c>
      <c r="E28">
        <v>1</v>
      </c>
      <c r="F28">
        <v>1</v>
      </c>
      <c r="G28">
        <v>1079</v>
      </c>
      <c r="H28">
        <v>2</v>
      </c>
      <c r="I28" t="s">
        <v>237</v>
      </c>
      <c r="J28" t="s">
        <v>238</v>
      </c>
      <c r="K28" t="s">
        <v>239</v>
      </c>
      <c r="L28">
        <v>1368</v>
      </c>
      <c r="N28">
        <v>1011</v>
      </c>
      <c r="O28" t="s">
        <v>229</v>
      </c>
      <c r="P28" t="s">
        <v>229</v>
      </c>
      <c r="Q28">
        <v>1</v>
      </c>
      <c r="X28">
        <v>0.11</v>
      </c>
      <c r="Y28">
        <v>0</v>
      </c>
      <c r="Z28">
        <v>181.58</v>
      </c>
      <c r="AA28">
        <v>14.54</v>
      </c>
      <c r="AB28">
        <v>0</v>
      </c>
      <c r="AC28">
        <v>0</v>
      </c>
      <c r="AD28">
        <v>1</v>
      </c>
      <c r="AE28">
        <v>0</v>
      </c>
      <c r="AF28" t="s">
        <v>26</v>
      </c>
      <c r="AG28">
        <v>0.1265</v>
      </c>
      <c r="AH28">
        <v>2</v>
      </c>
      <c r="AI28">
        <v>83376606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83376634</v>
      </c>
      <c r="C29">
        <v>83376602</v>
      </c>
      <c r="D29">
        <v>81594261</v>
      </c>
      <c r="E29">
        <v>1</v>
      </c>
      <c r="F29">
        <v>1</v>
      </c>
      <c r="G29">
        <v>1079</v>
      </c>
      <c r="H29">
        <v>2</v>
      </c>
      <c r="I29" t="s">
        <v>240</v>
      </c>
      <c r="J29" t="s">
        <v>241</v>
      </c>
      <c r="K29" t="s">
        <v>242</v>
      </c>
      <c r="L29">
        <v>1368</v>
      </c>
      <c r="N29">
        <v>1011</v>
      </c>
      <c r="O29" t="s">
        <v>229</v>
      </c>
      <c r="P29" t="s">
        <v>229</v>
      </c>
      <c r="Q29">
        <v>1</v>
      </c>
      <c r="X29">
        <v>0.02</v>
      </c>
      <c r="Y29">
        <v>0</v>
      </c>
      <c r="Z29">
        <v>125.38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26</v>
      </c>
      <c r="AG29">
        <v>2.3E-2</v>
      </c>
      <c r="AH29">
        <v>2</v>
      </c>
      <c r="AI29">
        <v>83376607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83376635</v>
      </c>
      <c r="C30">
        <v>83376602</v>
      </c>
      <c r="D30">
        <v>81593506</v>
      </c>
      <c r="E30">
        <v>1</v>
      </c>
      <c r="F30">
        <v>1</v>
      </c>
      <c r="G30">
        <v>1079</v>
      </c>
      <c r="H30">
        <v>2</v>
      </c>
      <c r="I30" t="s">
        <v>243</v>
      </c>
      <c r="J30" t="s">
        <v>244</v>
      </c>
      <c r="K30" t="s">
        <v>245</v>
      </c>
      <c r="L30">
        <v>1368</v>
      </c>
      <c r="N30">
        <v>1011</v>
      </c>
      <c r="O30" t="s">
        <v>229</v>
      </c>
      <c r="P30" t="s">
        <v>229</v>
      </c>
      <c r="Q30">
        <v>1</v>
      </c>
      <c r="X30">
        <v>0.3</v>
      </c>
      <c r="Y30">
        <v>0</v>
      </c>
      <c r="Z30">
        <v>139.99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26</v>
      </c>
      <c r="AG30">
        <v>0.34499999999999997</v>
      </c>
      <c r="AH30">
        <v>2</v>
      </c>
      <c r="AI30">
        <v>83376608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83376636</v>
      </c>
      <c r="C31">
        <v>83376602</v>
      </c>
      <c r="D31">
        <v>81593648</v>
      </c>
      <c r="E31">
        <v>1</v>
      </c>
      <c r="F31">
        <v>1</v>
      </c>
      <c r="G31">
        <v>1079</v>
      </c>
      <c r="H31">
        <v>2</v>
      </c>
      <c r="I31" t="s">
        <v>246</v>
      </c>
      <c r="J31" t="s">
        <v>247</v>
      </c>
      <c r="K31" t="s">
        <v>248</v>
      </c>
      <c r="L31">
        <v>1368</v>
      </c>
      <c r="N31">
        <v>1011</v>
      </c>
      <c r="O31" t="s">
        <v>229</v>
      </c>
      <c r="P31" t="s">
        <v>229</v>
      </c>
      <c r="Q31">
        <v>1</v>
      </c>
      <c r="X31">
        <v>0.12</v>
      </c>
      <c r="Y31">
        <v>0</v>
      </c>
      <c r="Z31">
        <v>140.38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26</v>
      </c>
      <c r="AG31">
        <v>0.13799999999999998</v>
      </c>
      <c r="AH31">
        <v>2</v>
      </c>
      <c r="AI31">
        <v>83376609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83376637</v>
      </c>
      <c r="C32">
        <v>83376602</v>
      </c>
      <c r="D32">
        <v>81593763</v>
      </c>
      <c r="E32">
        <v>1</v>
      </c>
      <c r="F32">
        <v>1</v>
      </c>
      <c r="G32">
        <v>1079</v>
      </c>
      <c r="H32">
        <v>2</v>
      </c>
      <c r="I32" t="s">
        <v>249</v>
      </c>
      <c r="J32" t="s">
        <v>250</v>
      </c>
      <c r="K32" t="s">
        <v>251</v>
      </c>
      <c r="L32">
        <v>1368</v>
      </c>
      <c r="N32">
        <v>1011</v>
      </c>
      <c r="O32" t="s">
        <v>229</v>
      </c>
      <c r="P32" t="s">
        <v>229</v>
      </c>
      <c r="Q32">
        <v>1</v>
      </c>
      <c r="X32">
        <v>0.88</v>
      </c>
      <c r="Y32">
        <v>0</v>
      </c>
      <c r="Z32">
        <v>80.14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26</v>
      </c>
      <c r="AG32">
        <v>1.012</v>
      </c>
      <c r="AH32">
        <v>2</v>
      </c>
      <c r="AI32">
        <v>83376610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83376638</v>
      </c>
      <c r="C33">
        <v>83376602</v>
      </c>
      <c r="D33">
        <v>81562911</v>
      </c>
      <c r="E33">
        <v>1</v>
      </c>
      <c r="F33">
        <v>1</v>
      </c>
      <c r="G33">
        <v>1079</v>
      </c>
      <c r="H33">
        <v>3</v>
      </c>
      <c r="I33" t="s">
        <v>252</v>
      </c>
      <c r="J33" t="s">
        <v>253</v>
      </c>
      <c r="K33" t="s">
        <v>254</v>
      </c>
      <c r="L33">
        <v>1348</v>
      </c>
      <c r="N33">
        <v>1009</v>
      </c>
      <c r="O33" t="s">
        <v>255</v>
      </c>
      <c r="P33" t="s">
        <v>255</v>
      </c>
      <c r="Q33">
        <v>1000</v>
      </c>
      <c r="X33">
        <v>1.505E-3</v>
      </c>
      <c r="Y33">
        <v>5767.47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1.505E-3</v>
      </c>
      <c r="AH33">
        <v>2</v>
      </c>
      <c r="AI33">
        <v>83376611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83376639</v>
      </c>
      <c r="C34">
        <v>83376602</v>
      </c>
      <c r="D34">
        <v>81562276</v>
      </c>
      <c r="E34">
        <v>1</v>
      </c>
      <c r="F34">
        <v>1</v>
      </c>
      <c r="G34">
        <v>1079</v>
      </c>
      <c r="H34">
        <v>3</v>
      </c>
      <c r="I34" t="s">
        <v>256</v>
      </c>
      <c r="J34" t="s">
        <v>257</v>
      </c>
      <c r="K34" t="s">
        <v>258</v>
      </c>
      <c r="L34">
        <v>1339</v>
      </c>
      <c r="N34">
        <v>1007</v>
      </c>
      <c r="O34" t="s">
        <v>259</v>
      </c>
      <c r="P34" t="s">
        <v>259</v>
      </c>
      <c r="Q34">
        <v>1</v>
      </c>
      <c r="X34">
        <v>1.9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1.9</v>
      </c>
      <c r="AH34">
        <v>2</v>
      </c>
      <c r="AI34">
        <v>83376612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83376640</v>
      </c>
      <c r="C35">
        <v>83376602</v>
      </c>
      <c r="D35">
        <v>81564305</v>
      </c>
      <c r="E35">
        <v>1</v>
      </c>
      <c r="F35">
        <v>1</v>
      </c>
      <c r="G35">
        <v>1079</v>
      </c>
      <c r="H35">
        <v>3</v>
      </c>
      <c r="I35" t="s">
        <v>260</v>
      </c>
      <c r="J35" t="s">
        <v>261</v>
      </c>
      <c r="K35" t="s">
        <v>262</v>
      </c>
      <c r="L35">
        <v>1346</v>
      </c>
      <c r="N35">
        <v>1009</v>
      </c>
      <c r="O35" t="s">
        <v>48</v>
      </c>
      <c r="P35" t="s">
        <v>48</v>
      </c>
      <c r="Q35">
        <v>1</v>
      </c>
      <c r="X35">
        <v>4.3200000000000002E-2</v>
      </c>
      <c r="Y35">
        <v>7.47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4.3200000000000002E-2</v>
      </c>
      <c r="AH35">
        <v>2</v>
      </c>
      <c r="AI35">
        <v>83376613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83376641</v>
      </c>
      <c r="C36">
        <v>83376602</v>
      </c>
      <c r="D36">
        <v>81529010</v>
      </c>
      <c r="E36">
        <v>1079</v>
      </c>
      <c r="F36">
        <v>1</v>
      </c>
      <c r="G36">
        <v>1079</v>
      </c>
      <c r="H36">
        <v>3</v>
      </c>
      <c r="I36" t="s">
        <v>320</v>
      </c>
      <c r="J36" t="s">
        <v>3</v>
      </c>
      <c r="K36" t="s">
        <v>321</v>
      </c>
      <c r="L36">
        <v>1348</v>
      </c>
      <c r="N36">
        <v>1009</v>
      </c>
      <c r="O36" t="s">
        <v>255</v>
      </c>
      <c r="P36" t="s">
        <v>255</v>
      </c>
      <c r="Q36">
        <v>1000</v>
      </c>
      <c r="X36">
        <v>0.1168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0.1168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83376642</v>
      </c>
      <c r="C37">
        <v>83376602</v>
      </c>
      <c r="D37">
        <v>81529139</v>
      </c>
      <c r="E37">
        <v>1079</v>
      </c>
      <c r="F37">
        <v>1</v>
      </c>
      <c r="G37">
        <v>1079</v>
      </c>
      <c r="H37">
        <v>3</v>
      </c>
      <c r="I37" t="s">
        <v>322</v>
      </c>
      <c r="J37" t="s">
        <v>3</v>
      </c>
      <c r="K37" t="s">
        <v>323</v>
      </c>
      <c r="L37">
        <v>1346</v>
      </c>
      <c r="N37">
        <v>1009</v>
      </c>
      <c r="O37" t="s">
        <v>48</v>
      </c>
      <c r="P37" t="s">
        <v>48</v>
      </c>
      <c r="Q37">
        <v>1</v>
      </c>
      <c r="X37">
        <v>5.7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5.7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83376643</v>
      </c>
      <c r="C38">
        <v>83376602</v>
      </c>
      <c r="D38">
        <v>81531124</v>
      </c>
      <c r="E38">
        <v>1079</v>
      </c>
      <c r="F38">
        <v>1</v>
      </c>
      <c r="G38">
        <v>1079</v>
      </c>
      <c r="H38">
        <v>3</v>
      </c>
      <c r="I38" t="s">
        <v>324</v>
      </c>
      <c r="J38" t="s">
        <v>3</v>
      </c>
      <c r="K38" t="s">
        <v>325</v>
      </c>
      <c r="L38">
        <v>1301</v>
      </c>
      <c r="N38">
        <v>1003</v>
      </c>
      <c r="O38" t="s">
        <v>65</v>
      </c>
      <c r="P38" t="s">
        <v>65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83382445</v>
      </c>
      <c r="C39">
        <v>83382444</v>
      </c>
      <c r="D39">
        <v>81523545</v>
      </c>
      <c r="E39">
        <v>1079</v>
      </c>
      <c r="F39">
        <v>1</v>
      </c>
      <c r="G39">
        <v>1079</v>
      </c>
      <c r="H39">
        <v>1</v>
      </c>
      <c r="I39" t="s">
        <v>223</v>
      </c>
      <c r="J39" t="s">
        <v>3</v>
      </c>
      <c r="K39" t="s">
        <v>224</v>
      </c>
      <c r="L39">
        <v>1191</v>
      </c>
      <c r="N39">
        <v>1013</v>
      </c>
      <c r="O39" t="s">
        <v>225</v>
      </c>
      <c r="P39" t="s">
        <v>225</v>
      </c>
      <c r="Q39">
        <v>1</v>
      </c>
      <c r="X39">
        <v>2.08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26</v>
      </c>
      <c r="AG39">
        <v>2.3919999999999999</v>
      </c>
      <c r="AH39">
        <v>2</v>
      </c>
      <c r="AI39">
        <v>83382445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83382446</v>
      </c>
      <c r="C40">
        <v>83382444</v>
      </c>
      <c r="D40">
        <v>81593907</v>
      </c>
      <c r="E40">
        <v>1</v>
      </c>
      <c r="F40">
        <v>1</v>
      </c>
      <c r="G40">
        <v>1079</v>
      </c>
      <c r="H40">
        <v>2</v>
      </c>
      <c r="I40" t="s">
        <v>234</v>
      </c>
      <c r="J40" t="s">
        <v>235</v>
      </c>
      <c r="K40" t="s">
        <v>236</v>
      </c>
      <c r="L40">
        <v>1368</v>
      </c>
      <c r="N40">
        <v>1011</v>
      </c>
      <c r="O40" t="s">
        <v>229</v>
      </c>
      <c r="P40" t="s">
        <v>229</v>
      </c>
      <c r="Q40">
        <v>1</v>
      </c>
      <c r="X40">
        <v>0.12</v>
      </c>
      <c r="Y40">
        <v>0</v>
      </c>
      <c r="Z40">
        <v>12.98</v>
      </c>
      <c r="AA40">
        <v>3.37</v>
      </c>
      <c r="AB40">
        <v>0</v>
      </c>
      <c r="AC40">
        <v>0</v>
      </c>
      <c r="AD40">
        <v>1</v>
      </c>
      <c r="AE40">
        <v>0</v>
      </c>
      <c r="AF40" t="s">
        <v>26</v>
      </c>
      <c r="AG40">
        <v>0.13799999999999998</v>
      </c>
      <c r="AH40">
        <v>2</v>
      </c>
      <c r="AI40">
        <v>83382446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83382447</v>
      </c>
      <c r="C41">
        <v>83382444</v>
      </c>
      <c r="D41">
        <v>81594211</v>
      </c>
      <c r="E41">
        <v>1</v>
      </c>
      <c r="F41">
        <v>1</v>
      </c>
      <c r="G41">
        <v>1079</v>
      </c>
      <c r="H41">
        <v>2</v>
      </c>
      <c r="I41" t="s">
        <v>226</v>
      </c>
      <c r="J41" t="s">
        <v>227</v>
      </c>
      <c r="K41" t="s">
        <v>228</v>
      </c>
      <c r="L41">
        <v>1368</v>
      </c>
      <c r="N41">
        <v>1011</v>
      </c>
      <c r="O41" t="s">
        <v>229</v>
      </c>
      <c r="P41" t="s">
        <v>229</v>
      </c>
      <c r="Q41">
        <v>1</v>
      </c>
      <c r="X41">
        <v>0.88</v>
      </c>
      <c r="Y41">
        <v>0</v>
      </c>
      <c r="Z41">
        <v>1972.35</v>
      </c>
      <c r="AA41">
        <v>38.94</v>
      </c>
      <c r="AB41">
        <v>0</v>
      </c>
      <c r="AC41">
        <v>0</v>
      </c>
      <c r="AD41">
        <v>1</v>
      </c>
      <c r="AE41">
        <v>0</v>
      </c>
      <c r="AF41" t="s">
        <v>26</v>
      </c>
      <c r="AG41">
        <v>1.012</v>
      </c>
      <c r="AH41">
        <v>2</v>
      </c>
      <c r="AI41">
        <v>83382447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83382448</v>
      </c>
      <c r="C42">
        <v>83382444</v>
      </c>
      <c r="D42">
        <v>81594108</v>
      </c>
      <c r="E42">
        <v>1</v>
      </c>
      <c r="F42">
        <v>1</v>
      </c>
      <c r="G42">
        <v>1079</v>
      </c>
      <c r="H42">
        <v>2</v>
      </c>
      <c r="I42" t="s">
        <v>237</v>
      </c>
      <c r="J42" t="s">
        <v>238</v>
      </c>
      <c r="K42" t="s">
        <v>239</v>
      </c>
      <c r="L42">
        <v>1368</v>
      </c>
      <c r="N42">
        <v>1011</v>
      </c>
      <c r="O42" t="s">
        <v>229</v>
      </c>
      <c r="P42" t="s">
        <v>229</v>
      </c>
      <c r="Q42">
        <v>1</v>
      </c>
      <c r="X42">
        <v>0.11</v>
      </c>
      <c r="Y42">
        <v>0</v>
      </c>
      <c r="Z42">
        <v>181.58</v>
      </c>
      <c r="AA42">
        <v>14.54</v>
      </c>
      <c r="AB42">
        <v>0</v>
      </c>
      <c r="AC42">
        <v>0</v>
      </c>
      <c r="AD42">
        <v>1</v>
      </c>
      <c r="AE42">
        <v>0</v>
      </c>
      <c r="AF42" t="s">
        <v>26</v>
      </c>
      <c r="AG42">
        <v>0.1265</v>
      </c>
      <c r="AH42">
        <v>2</v>
      </c>
      <c r="AI42">
        <v>83382448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83382449</v>
      </c>
      <c r="C43">
        <v>83382444</v>
      </c>
      <c r="D43">
        <v>81594261</v>
      </c>
      <c r="E43">
        <v>1</v>
      </c>
      <c r="F43">
        <v>1</v>
      </c>
      <c r="G43">
        <v>1079</v>
      </c>
      <c r="H43">
        <v>2</v>
      </c>
      <c r="I43" t="s">
        <v>240</v>
      </c>
      <c r="J43" t="s">
        <v>241</v>
      </c>
      <c r="K43" t="s">
        <v>242</v>
      </c>
      <c r="L43">
        <v>1368</v>
      </c>
      <c r="N43">
        <v>1011</v>
      </c>
      <c r="O43" t="s">
        <v>229</v>
      </c>
      <c r="P43" t="s">
        <v>229</v>
      </c>
      <c r="Q43">
        <v>1</v>
      </c>
      <c r="X43">
        <v>0.02</v>
      </c>
      <c r="Y43">
        <v>0</v>
      </c>
      <c r="Z43">
        <v>125.38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26</v>
      </c>
      <c r="AG43">
        <v>2.3E-2</v>
      </c>
      <c r="AH43">
        <v>2</v>
      </c>
      <c r="AI43">
        <v>83382449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83382450</v>
      </c>
      <c r="C44">
        <v>83382444</v>
      </c>
      <c r="D44">
        <v>81593506</v>
      </c>
      <c r="E44">
        <v>1</v>
      </c>
      <c r="F44">
        <v>1</v>
      </c>
      <c r="G44">
        <v>1079</v>
      </c>
      <c r="H44">
        <v>2</v>
      </c>
      <c r="I44" t="s">
        <v>243</v>
      </c>
      <c r="J44" t="s">
        <v>244</v>
      </c>
      <c r="K44" t="s">
        <v>245</v>
      </c>
      <c r="L44">
        <v>1368</v>
      </c>
      <c r="N44">
        <v>1011</v>
      </c>
      <c r="O44" t="s">
        <v>229</v>
      </c>
      <c r="P44" t="s">
        <v>229</v>
      </c>
      <c r="Q44">
        <v>1</v>
      </c>
      <c r="X44">
        <v>0.3</v>
      </c>
      <c r="Y44">
        <v>0</v>
      </c>
      <c r="Z44">
        <v>139.99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26</v>
      </c>
      <c r="AG44">
        <v>0.34499999999999997</v>
      </c>
      <c r="AH44">
        <v>2</v>
      </c>
      <c r="AI44">
        <v>83382450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83382451</v>
      </c>
      <c r="C45">
        <v>83382444</v>
      </c>
      <c r="D45">
        <v>81593648</v>
      </c>
      <c r="E45">
        <v>1</v>
      </c>
      <c r="F45">
        <v>1</v>
      </c>
      <c r="G45">
        <v>1079</v>
      </c>
      <c r="H45">
        <v>2</v>
      </c>
      <c r="I45" t="s">
        <v>246</v>
      </c>
      <c r="J45" t="s">
        <v>247</v>
      </c>
      <c r="K45" t="s">
        <v>248</v>
      </c>
      <c r="L45">
        <v>1368</v>
      </c>
      <c r="N45">
        <v>1011</v>
      </c>
      <c r="O45" t="s">
        <v>229</v>
      </c>
      <c r="P45" t="s">
        <v>229</v>
      </c>
      <c r="Q45">
        <v>1</v>
      </c>
      <c r="X45">
        <v>0.12</v>
      </c>
      <c r="Y45">
        <v>0</v>
      </c>
      <c r="Z45">
        <v>140.38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26</v>
      </c>
      <c r="AG45">
        <v>0.13799999999999998</v>
      </c>
      <c r="AH45">
        <v>2</v>
      </c>
      <c r="AI45">
        <v>83382451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83382452</v>
      </c>
      <c r="C46">
        <v>83382444</v>
      </c>
      <c r="D46">
        <v>81593763</v>
      </c>
      <c r="E46">
        <v>1</v>
      </c>
      <c r="F46">
        <v>1</v>
      </c>
      <c r="G46">
        <v>1079</v>
      </c>
      <c r="H46">
        <v>2</v>
      </c>
      <c r="I46" t="s">
        <v>249</v>
      </c>
      <c r="J46" t="s">
        <v>250</v>
      </c>
      <c r="K46" t="s">
        <v>251</v>
      </c>
      <c r="L46">
        <v>1368</v>
      </c>
      <c r="N46">
        <v>1011</v>
      </c>
      <c r="O46" t="s">
        <v>229</v>
      </c>
      <c r="P46" t="s">
        <v>229</v>
      </c>
      <c r="Q46">
        <v>1</v>
      </c>
      <c r="X46">
        <v>0.88</v>
      </c>
      <c r="Y46">
        <v>0</v>
      </c>
      <c r="Z46">
        <v>80.14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26</v>
      </c>
      <c r="AG46">
        <v>1.012</v>
      </c>
      <c r="AH46">
        <v>2</v>
      </c>
      <c r="AI46">
        <v>83382452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83382453</v>
      </c>
      <c r="C47">
        <v>83382444</v>
      </c>
      <c r="D47">
        <v>81562911</v>
      </c>
      <c r="E47">
        <v>1</v>
      </c>
      <c r="F47">
        <v>1</v>
      </c>
      <c r="G47">
        <v>1079</v>
      </c>
      <c r="H47">
        <v>3</v>
      </c>
      <c r="I47" t="s">
        <v>252</v>
      </c>
      <c r="J47" t="s">
        <v>253</v>
      </c>
      <c r="K47" t="s">
        <v>254</v>
      </c>
      <c r="L47">
        <v>1348</v>
      </c>
      <c r="N47">
        <v>1009</v>
      </c>
      <c r="O47" t="s">
        <v>255</v>
      </c>
      <c r="P47" t="s">
        <v>255</v>
      </c>
      <c r="Q47">
        <v>1000</v>
      </c>
      <c r="X47">
        <v>1.505E-3</v>
      </c>
      <c r="Y47">
        <v>5767.47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1.505E-3</v>
      </c>
      <c r="AH47">
        <v>2</v>
      </c>
      <c r="AI47">
        <v>83382453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83382454</v>
      </c>
      <c r="C48">
        <v>83382444</v>
      </c>
      <c r="D48">
        <v>81562276</v>
      </c>
      <c r="E48">
        <v>1</v>
      </c>
      <c r="F48">
        <v>1</v>
      </c>
      <c r="G48">
        <v>1079</v>
      </c>
      <c r="H48">
        <v>3</v>
      </c>
      <c r="I48" t="s">
        <v>256</v>
      </c>
      <c r="J48" t="s">
        <v>257</v>
      </c>
      <c r="K48" t="s">
        <v>258</v>
      </c>
      <c r="L48">
        <v>1339</v>
      </c>
      <c r="N48">
        <v>1007</v>
      </c>
      <c r="O48" t="s">
        <v>259</v>
      </c>
      <c r="P48" t="s">
        <v>259</v>
      </c>
      <c r="Q48">
        <v>1</v>
      </c>
      <c r="X48">
        <v>1.9</v>
      </c>
      <c r="Y48">
        <v>7.07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1.9</v>
      </c>
      <c r="AH48">
        <v>2</v>
      </c>
      <c r="AI48">
        <v>83382454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83382455</v>
      </c>
      <c r="C49">
        <v>83382444</v>
      </c>
      <c r="D49">
        <v>81564305</v>
      </c>
      <c r="E49">
        <v>1</v>
      </c>
      <c r="F49">
        <v>1</v>
      </c>
      <c r="G49">
        <v>1079</v>
      </c>
      <c r="H49">
        <v>3</v>
      </c>
      <c r="I49" t="s">
        <v>260</v>
      </c>
      <c r="J49" t="s">
        <v>261</v>
      </c>
      <c r="K49" t="s">
        <v>262</v>
      </c>
      <c r="L49">
        <v>1346</v>
      </c>
      <c r="N49">
        <v>1009</v>
      </c>
      <c r="O49" t="s">
        <v>48</v>
      </c>
      <c r="P49" t="s">
        <v>48</v>
      </c>
      <c r="Q49">
        <v>1</v>
      </c>
      <c r="X49">
        <v>4.3200000000000002E-2</v>
      </c>
      <c r="Y49">
        <v>7.47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4.3200000000000002E-2</v>
      </c>
      <c r="AH49">
        <v>2</v>
      </c>
      <c r="AI49">
        <v>83382455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83382456</v>
      </c>
      <c r="C50">
        <v>83382444</v>
      </c>
      <c r="D50">
        <v>81529011</v>
      </c>
      <c r="E50">
        <v>1079</v>
      </c>
      <c r="F50">
        <v>1</v>
      </c>
      <c r="G50">
        <v>1079</v>
      </c>
      <c r="H50">
        <v>3</v>
      </c>
      <c r="I50" t="s">
        <v>320</v>
      </c>
      <c r="J50" t="s">
        <v>3</v>
      </c>
      <c r="K50" t="s">
        <v>321</v>
      </c>
      <c r="L50">
        <v>1348</v>
      </c>
      <c r="N50">
        <v>1009</v>
      </c>
      <c r="O50" t="s">
        <v>255</v>
      </c>
      <c r="P50" t="s">
        <v>255</v>
      </c>
      <c r="Q50">
        <v>1000</v>
      </c>
      <c r="X50">
        <v>0.1168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0.1168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83382457</v>
      </c>
      <c r="C51">
        <v>83382444</v>
      </c>
      <c r="D51">
        <v>81529139</v>
      </c>
      <c r="E51">
        <v>1079</v>
      </c>
      <c r="F51">
        <v>1</v>
      </c>
      <c r="G51">
        <v>1079</v>
      </c>
      <c r="H51">
        <v>3</v>
      </c>
      <c r="I51" t="s">
        <v>322</v>
      </c>
      <c r="J51" t="s">
        <v>3</v>
      </c>
      <c r="K51" t="s">
        <v>323</v>
      </c>
      <c r="L51">
        <v>1346</v>
      </c>
      <c r="N51">
        <v>1009</v>
      </c>
      <c r="O51" t="s">
        <v>48</v>
      </c>
      <c r="P51" t="s">
        <v>48</v>
      </c>
      <c r="Q51">
        <v>1</v>
      </c>
      <c r="X51">
        <v>5.7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5.7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83382458</v>
      </c>
      <c r="C52">
        <v>83382444</v>
      </c>
      <c r="D52">
        <v>81531127</v>
      </c>
      <c r="E52">
        <v>1079</v>
      </c>
      <c r="F52">
        <v>1</v>
      </c>
      <c r="G52">
        <v>1079</v>
      </c>
      <c r="H52">
        <v>3</v>
      </c>
      <c r="I52" t="s">
        <v>324</v>
      </c>
      <c r="J52" t="s">
        <v>3</v>
      </c>
      <c r="K52" t="s">
        <v>325</v>
      </c>
      <c r="L52">
        <v>1301</v>
      </c>
      <c r="N52">
        <v>1003</v>
      </c>
      <c r="O52" t="s">
        <v>65</v>
      </c>
      <c r="P52" t="s">
        <v>65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83382445</v>
      </c>
      <c r="C53">
        <v>83382444</v>
      </c>
      <c r="D53">
        <v>81523545</v>
      </c>
      <c r="E53">
        <v>1079</v>
      </c>
      <c r="F53">
        <v>1</v>
      </c>
      <c r="G53">
        <v>1079</v>
      </c>
      <c r="H53">
        <v>1</v>
      </c>
      <c r="I53" t="s">
        <v>223</v>
      </c>
      <c r="J53" t="s">
        <v>3</v>
      </c>
      <c r="K53" t="s">
        <v>224</v>
      </c>
      <c r="L53">
        <v>1191</v>
      </c>
      <c r="N53">
        <v>1013</v>
      </c>
      <c r="O53" t="s">
        <v>225</v>
      </c>
      <c r="P53" t="s">
        <v>225</v>
      </c>
      <c r="Q53">
        <v>1</v>
      </c>
      <c r="X53">
        <v>2.08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26</v>
      </c>
      <c r="AG53">
        <v>2.3919999999999999</v>
      </c>
      <c r="AH53">
        <v>2</v>
      </c>
      <c r="AI53">
        <v>83382445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83382446</v>
      </c>
      <c r="C54">
        <v>83382444</v>
      </c>
      <c r="D54">
        <v>81593907</v>
      </c>
      <c r="E54">
        <v>1</v>
      </c>
      <c r="F54">
        <v>1</v>
      </c>
      <c r="G54">
        <v>1079</v>
      </c>
      <c r="H54">
        <v>2</v>
      </c>
      <c r="I54" t="s">
        <v>234</v>
      </c>
      <c r="J54" t="s">
        <v>235</v>
      </c>
      <c r="K54" t="s">
        <v>236</v>
      </c>
      <c r="L54">
        <v>1368</v>
      </c>
      <c r="N54">
        <v>1011</v>
      </c>
      <c r="O54" t="s">
        <v>229</v>
      </c>
      <c r="P54" t="s">
        <v>229</v>
      </c>
      <c r="Q54">
        <v>1</v>
      </c>
      <c r="X54">
        <v>0.12</v>
      </c>
      <c r="Y54">
        <v>0</v>
      </c>
      <c r="Z54">
        <v>12.98</v>
      </c>
      <c r="AA54">
        <v>3.37</v>
      </c>
      <c r="AB54">
        <v>0</v>
      </c>
      <c r="AC54">
        <v>0</v>
      </c>
      <c r="AD54">
        <v>1</v>
      </c>
      <c r="AE54">
        <v>0</v>
      </c>
      <c r="AF54" t="s">
        <v>26</v>
      </c>
      <c r="AG54">
        <v>0.13799999999999998</v>
      </c>
      <c r="AH54">
        <v>2</v>
      </c>
      <c r="AI54">
        <v>83382446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83382447</v>
      </c>
      <c r="C55">
        <v>83382444</v>
      </c>
      <c r="D55">
        <v>81594211</v>
      </c>
      <c r="E55">
        <v>1</v>
      </c>
      <c r="F55">
        <v>1</v>
      </c>
      <c r="G55">
        <v>1079</v>
      </c>
      <c r="H55">
        <v>2</v>
      </c>
      <c r="I55" t="s">
        <v>226</v>
      </c>
      <c r="J55" t="s">
        <v>227</v>
      </c>
      <c r="K55" t="s">
        <v>228</v>
      </c>
      <c r="L55">
        <v>1368</v>
      </c>
      <c r="N55">
        <v>1011</v>
      </c>
      <c r="O55" t="s">
        <v>229</v>
      </c>
      <c r="P55" t="s">
        <v>229</v>
      </c>
      <c r="Q55">
        <v>1</v>
      </c>
      <c r="X55">
        <v>0.88</v>
      </c>
      <c r="Y55">
        <v>0</v>
      </c>
      <c r="Z55">
        <v>1972.35</v>
      </c>
      <c r="AA55">
        <v>38.94</v>
      </c>
      <c r="AB55">
        <v>0</v>
      </c>
      <c r="AC55">
        <v>0</v>
      </c>
      <c r="AD55">
        <v>1</v>
      </c>
      <c r="AE55">
        <v>0</v>
      </c>
      <c r="AF55" t="s">
        <v>26</v>
      </c>
      <c r="AG55">
        <v>1.012</v>
      </c>
      <c r="AH55">
        <v>2</v>
      </c>
      <c r="AI55">
        <v>83382447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83382448</v>
      </c>
      <c r="C56">
        <v>83382444</v>
      </c>
      <c r="D56">
        <v>81594108</v>
      </c>
      <c r="E56">
        <v>1</v>
      </c>
      <c r="F56">
        <v>1</v>
      </c>
      <c r="G56">
        <v>1079</v>
      </c>
      <c r="H56">
        <v>2</v>
      </c>
      <c r="I56" t="s">
        <v>237</v>
      </c>
      <c r="J56" t="s">
        <v>238</v>
      </c>
      <c r="K56" t="s">
        <v>239</v>
      </c>
      <c r="L56">
        <v>1368</v>
      </c>
      <c r="N56">
        <v>1011</v>
      </c>
      <c r="O56" t="s">
        <v>229</v>
      </c>
      <c r="P56" t="s">
        <v>229</v>
      </c>
      <c r="Q56">
        <v>1</v>
      </c>
      <c r="X56">
        <v>0.11</v>
      </c>
      <c r="Y56">
        <v>0</v>
      </c>
      <c r="Z56">
        <v>181.58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26</v>
      </c>
      <c r="AG56">
        <v>0.1265</v>
      </c>
      <c r="AH56">
        <v>2</v>
      </c>
      <c r="AI56">
        <v>83382448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83382449</v>
      </c>
      <c r="C57">
        <v>83382444</v>
      </c>
      <c r="D57">
        <v>81594261</v>
      </c>
      <c r="E57">
        <v>1</v>
      </c>
      <c r="F57">
        <v>1</v>
      </c>
      <c r="G57">
        <v>1079</v>
      </c>
      <c r="H57">
        <v>2</v>
      </c>
      <c r="I57" t="s">
        <v>240</v>
      </c>
      <c r="J57" t="s">
        <v>241</v>
      </c>
      <c r="K57" t="s">
        <v>242</v>
      </c>
      <c r="L57">
        <v>1368</v>
      </c>
      <c r="N57">
        <v>1011</v>
      </c>
      <c r="O57" t="s">
        <v>229</v>
      </c>
      <c r="P57" t="s">
        <v>229</v>
      </c>
      <c r="Q57">
        <v>1</v>
      </c>
      <c r="X57">
        <v>0.02</v>
      </c>
      <c r="Y57">
        <v>0</v>
      </c>
      <c r="Z57">
        <v>125.38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26</v>
      </c>
      <c r="AG57">
        <v>2.3E-2</v>
      </c>
      <c r="AH57">
        <v>2</v>
      </c>
      <c r="AI57">
        <v>83382449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83382450</v>
      </c>
      <c r="C58">
        <v>83382444</v>
      </c>
      <c r="D58">
        <v>81593506</v>
      </c>
      <c r="E58">
        <v>1</v>
      </c>
      <c r="F58">
        <v>1</v>
      </c>
      <c r="G58">
        <v>1079</v>
      </c>
      <c r="H58">
        <v>2</v>
      </c>
      <c r="I58" t="s">
        <v>243</v>
      </c>
      <c r="J58" t="s">
        <v>244</v>
      </c>
      <c r="K58" t="s">
        <v>245</v>
      </c>
      <c r="L58">
        <v>1368</v>
      </c>
      <c r="N58">
        <v>1011</v>
      </c>
      <c r="O58" t="s">
        <v>229</v>
      </c>
      <c r="P58" t="s">
        <v>229</v>
      </c>
      <c r="Q58">
        <v>1</v>
      </c>
      <c r="X58">
        <v>0.3</v>
      </c>
      <c r="Y58">
        <v>0</v>
      </c>
      <c r="Z58">
        <v>139.99</v>
      </c>
      <c r="AA58">
        <v>14.54</v>
      </c>
      <c r="AB58">
        <v>0</v>
      </c>
      <c r="AC58">
        <v>0</v>
      </c>
      <c r="AD58">
        <v>1</v>
      </c>
      <c r="AE58">
        <v>0</v>
      </c>
      <c r="AF58" t="s">
        <v>26</v>
      </c>
      <c r="AG58">
        <v>0.34499999999999997</v>
      </c>
      <c r="AH58">
        <v>2</v>
      </c>
      <c r="AI58">
        <v>83382450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83382451</v>
      </c>
      <c r="C59">
        <v>83382444</v>
      </c>
      <c r="D59">
        <v>81593648</v>
      </c>
      <c r="E59">
        <v>1</v>
      </c>
      <c r="F59">
        <v>1</v>
      </c>
      <c r="G59">
        <v>1079</v>
      </c>
      <c r="H59">
        <v>2</v>
      </c>
      <c r="I59" t="s">
        <v>246</v>
      </c>
      <c r="J59" t="s">
        <v>247</v>
      </c>
      <c r="K59" t="s">
        <v>248</v>
      </c>
      <c r="L59">
        <v>1368</v>
      </c>
      <c r="N59">
        <v>1011</v>
      </c>
      <c r="O59" t="s">
        <v>229</v>
      </c>
      <c r="P59" t="s">
        <v>229</v>
      </c>
      <c r="Q59">
        <v>1</v>
      </c>
      <c r="X59">
        <v>0.12</v>
      </c>
      <c r="Y59">
        <v>0</v>
      </c>
      <c r="Z59">
        <v>140.38</v>
      </c>
      <c r="AA59">
        <v>12.62</v>
      </c>
      <c r="AB59">
        <v>0</v>
      </c>
      <c r="AC59">
        <v>0</v>
      </c>
      <c r="AD59">
        <v>1</v>
      </c>
      <c r="AE59">
        <v>0</v>
      </c>
      <c r="AF59" t="s">
        <v>26</v>
      </c>
      <c r="AG59">
        <v>0.13799999999999998</v>
      </c>
      <c r="AH59">
        <v>2</v>
      </c>
      <c r="AI59">
        <v>83382451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83382452</v>
      </c>
      <c r="C60">
        <v>83382444</v>
      </c>
      <c r="D60">
        <v>81593763</v>
      </c>
      <c r="E60">
        <v>1</v>
      </c>
      <c r="F60">
        <v>1</v>
      </c>
      <c r="G60">
        <v>1079</v>
      </c>
      <c r="H60">
        <v>2</v>
      </c>
      <c r="I60" t="s">
        <v>249</v>
      </c>
      <c r="J60" t="s">
        <v>250</v>
      </c>
      <c r="K60" t="s">
        <v>251</v>
      </c>
      <c r="L60">
        <v>1368</v>
      </c>
      <c r="N60">
        <v>1011</v>
      </c>
      <c r="O60" t="s">
        <v>229</v>
      </c>
      <c r="P60" t="s">
        <v>229</v>
      </c>
      <c r="Q60">
        <v>1</v>
      </c>
      <c r="X60">
        <v>0.88</v>
      </c>
      <c r="Y60">
        <v>0</v>
      </c>
      <c r="Z60">
        <v>80.14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26</v>
      </c>
      <c r="AG60">
        <v>1.012</v>
      </c>
      <c r="AH60">
        <v>2</v>
      </c>
      <c r="AI60">
        <v>83382452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83382453</v>
      </c>
      <c r="C61">
        <v>83382444</v>
      </c>
      <c r="D61">
        <v>81562911</v>
      </c>
      <c r="E61">
        <v>1</v>
      </c>
      <c r="F61">
        <v>1</v>
      </c>
      <c r="G61">
        <v>1079</v>
      </c>
      <c r="H61">
        <v>3</v>
      </c>
      <c r="I61" t="s">
        <v>252</v>
      </c>
      <c r="J61" t="s">
        <v>253</v>
      </c>
      <c r="K61" t="s">
        <v>254</v>
      </c>
      <c r="L61">
        <v>1348</v>
      </c>
      <c r="N61">
        <v>1009</v>
      </c>
      <c r="O61" t="s">
        <v>255</v>
      </c>
      <c r="P61" t="s">
        <v>255</v>
      </c>
      <c r="Q61">
        <v>1000</v>
      </c>
      <c r="X61">
        <v>1.505E-3</v>
      </c>
      <c r="Y61">
        <v>5767.47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1.505E-3</v>
      </c>
      <c r="AH61">
        <v>2</v>
      </c>
      <c r="AI61">
        <v>83382453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83382454</v>
      </c>
      <c r="C62">
        <v>83382444</v>
      </c>
      <c r="D62">
        <v>81562276</v>
      </c>
      <c r="E62">
        <v>1</v>
      </c>
      <c r="F62">
        <v>1</v>
      </c>
      <c r="G62">
        <v>1079</v>
      </c>
      <c r="H62">
        <v>3</v>
      </c>
      <c r="I62" t="s">
        <v>256</v>
      </c>
      <c r="J62" t="s">
        <v>257</v>
      </c>
      <c r="K62" t="s">
        <v>258</v>
      </c>
      <c r="L62">
        <v>1339</v>
      </c>
      <c r="N62">
        <v>1007</v>
      </c>
      <c r="O62" t="s">
        <v>259</v>
      </c>
      <c r="P62" t="s">
        <v>259</v>
      </c>
      <c r="Q62">
        <v>1</v>
      </c>
      <c r="X62">
        <v>1.9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1.9</v>
      </c>
      <c r="AH62">
        <v>2</v>
      </c>
      <c r="AI62">
        <v>83382454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83382455</v>
      </c>
      <c r="C63">
        <v>83382444</v>
      </c>
      <c r="D63">
        <v>81564305</v>
      </c>
      <c r="E63">
        <v>1</v>
      </c>
      <c r="F63">
        <v>1</v>
      </c>
      <c r="G63">
        <v>1079</v>
      </c>
      <c r="H63">
        <v>3</v>
      </c>
      <c r="I63" t="s">
        <v>260</v>
      </c>
      <c r="J63" t="s">
        <v>261</v>
      </c>
      <c r="K63" t="s">
        <v>262</v>
      </c>
      <c r="L63">
        <v>1346</v>
      </c>
      <c r="N63">
        <v>1009</v>
      </c>
      <c r="O63" t="s">
        <v>48</v>
      </c>
      <c r="P63" t="s">
        <v>48</v>
      </c>
      <c r="Q63">
        <v>1</v>
      </c>
      <c r="X63">
        <v>4.3200000000000002E-2</v>
      </c>
      <c r="Y63">
        <v>7.47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4.3200000000000002E-2</v>
      </c>
      <c r="AH63">
        <v>2</v>
      </c>
      <c r="AI63">
        <v>83382455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83382456</v>
      </c>
      <c r="C64">
        <v>83382444</v>
      </c>
      <c r="D64">
        <v>81529011</v>
      </c>
      <c r="E64">
        <v>1079</v>
      </c>
      <c r="F64">
        <v>1</v>
      </c>
      <c r="G64">
        <v>1079</v>
      </c>
      <c r="H64">
        <v>3</v>
      </c>
      <c r="I64" t="s">
        <v>320</v>
      </c>
      <c r="J64" t="s">
        <v>3</v>
      </c>
      <c r="K64" t="s">
        <v>321</v>
      </c>
      <c r="L64">
        <v>1348</v>
      </c>
      <c r="N64">
        <v>1009</v>
      </c>
      <c r="O64" t="s">
        <v>255</v>
      </c>
      <c r="P64" t="s">
        <v>255</v>
      </c>
      <c r="Q64">
        <v>1000</v>
      </c>
      <c r="X64">
        <v>0.1168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0.1168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83382457</v>
      </c>
      <c r="C65">
        <v>83382444</v>
      </c>
      <c r="D65">
        <v>81529139</v>
      </c>
      <c r="E65">
        <v>1079</v>
      </c>
      <c r="F65">
        <v>1</v>
      </c>
      <c r="G65">
        <v>1079</v>
      </c>
      <c r="H65">
        <v>3</v>
      </c>
      <c r="I65" t="s">
        <v>322</v>
      </c>
      <c r="J65" t="s">
        <v>3</v>
      </c>
      <c r="K65" t="s">
        <v>323</v>
      </c>
      <c r="L65">
        <v>1346</v>
      </c>
      <c r="N65">
        <v>1009</v>
      </c>
      <c r="O65" t="s">
        <v>48</v>
      </c>
      <c r="P65" t="s">
        <v>48</v>
      </c>
      <c r="Q65">
        <v>1</v>
      </c>
      <c r="X65">
        <v>5.7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5.7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83382458</v>
      </c>
      <c r="C66">
        <v>83382444</v>
      </c>
      <c r="D66">
        <v>81531127</v>
      </c>
      <c r="E66">
        <v>1079</v>
      </c>
      <c r="F66">
        <v>1</v>
      </c>
      <c r="G66">
        <v>1079</v>
      </c>
      <c r="H66">
        <v>3</v>
      </c>
      <c r="I66" t="s">
        <v>324</v>
      </c>
      <c r="J66" t="s">
        <v>3</v>
      </c>
      <c r="K66" t="s">
        <v>325</v>
      </c>
      <c r="L66">
        <v>1301</v>
      </c>
      <c r="N66">
        <v>1003</v>
      </c>
      <c r="O66" t="s">
        <v>65</v>
      </c>
      <c r="P66" t="s">
        <v>65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83376651</v>
      </c>
      <c r="C67">
        <v>83376646</v>
      </c>
      <c r="D67">
        <v>81523545</v>
      </c>
      <c r="E67">
        <v>1079</v>
      </c>
      <c r="F67">
        <v>1</v>
      </c>
      <c r="G67">
        <v>1079</v>
      </c>
      <c r="H67">
        <v>1</v>
      </c>
      <c r="I67" t="s">
        <v>223</v>
      </c>
      <c r="J67" t="s">
        <v>3</v>
      </c>
      <c r="K67" t="s">
        <v>224</v>
      </c>
      <c r="L67">
        <v>1191</v>
      </c>
      <c r="N67">
        <v>1013</v>
      </c>
      <c r="O67" t="s">
        <v>225</v>
      </c>
      <c r="P67" t="s">
        <v>225</v>
      </c>
      <c r="Q67">
        <v>1</v>
      </c>
      <c r="X67">
        <v>0.26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26</v>
      </c>
      <c r="AG67">
        <v>0.29899999999999999</v>
      </c>
      <c r="AH67">
        <v>2</v>
      </c>
      <c r="AI67">
        <v>83376647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83376652</v>
      </c>
      <c r="C68">
        <v>83376646</v>
      </c>
      <c r="D68">
        <v>81594211</v>
      </c>
      <c r="E68">
        <v>1</v>
      </c>
      <c r="F68">
        <v>1</v>
      </c>
      <c r="G68">
        <v>1079</v>
      </c>
      <c r="H68">
        <v>2</v>
      </c>
      <c r="I68" t="s">
        <v>226</v>
      </c>
      <c r="J68" t="s">
        <v>227</v>
      </c>
      <c r="K68" t="s">
        <v>228</v>
      </c>
      <c r="L68">
        <v>1368</v>
      </c>
      <c r="N68">
        <v>1011</v>
      </c>
      <c r="O68" t="s">
        <v>229</v>
      </c>
      <c r="P68" t="s">
        <v>229</v>
      </c>
      <c r="Q68">
        <v>1</v>
      </c>
      <c r="X68">
        <v>0.26</v>
      </c>
      <c r="Y68">
        <v>0</v>
      </c>
      <c r="Z68">
        <v>1972.35</v>
      </c>
      <c r="AA68">
        <v>38.94</v>
      </c>
      <c r="AB68">
        <v>0</v>
      </c>
      <c r="AC68">
        <v>0</v>
      </c>
      <c r="AD68">
        <v>1</v>
      </c>
      <c r="AE68">
        <v>0</v>
      </c>
      <c r="AF68" t="s">
        <v>26</v>
      </c>
      <c r="AG68">
        <v>0.29899999999999999</v>
      </c>
      <c r="AH68">
        <v>2</v>
      </c>
      <c r="AI68">
        <v>83376648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83376651</v>
      </c>
      <c r="C69">
        <v>83376646</v>
      </c>
      <c r="D69">
        <v>81523545</v>
      </c>
      <c r="E69">
        <v>1079</v>
      </c>
      <c r="F69">
        <v>1</v>
      </c>
      <c r="G69">
        <v>1079</v>
      </c>
      <c r="H69">
        <v>1</v>
      </c>
      <c r="I69" t="s">
        <v>223</v>
      </c>
      <c r="J69" t="s">
        <v>3</v>
      </c>
      <c r="K69" t="s">
        <v>224</v>
      </c>
      <c r="L69">
        <v>1191</v>
      </c>
      <c r="N69">
        <v>1013</v>
      </c>
      <c r="O69" t="s">
        <v>225</v>
      </c>
      <c r="P69" t="s">
        <v>225</v>
      </c>
      <c r="Q69">
        <v>1</v>
      </c>
      <c r="X69">
        <v>0.26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26</v>
      </c>
      <c r="AG69">
        <v>0.29899999999999999</v>
      </c>
      <c r="AH69">
        <v>2</v>
      </c>
      <c r="AI69">
        <v>83376647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83376652</v>
      </c>
      <c r="C70">
        <v>83376646</v>
      </c>
      <c r="D70">
        <v>81594211</v>
      </c>
      <c r="E70">
        <v>1</v>
      </c>
      <c r="F70">
        <v>1</v>
      </c>
      <c r="G70">
        <v>1079</v>
      </c>
      <c r="H70">
        <v>2</v>
      </c>
      <c r="I70" t="s">
        <v>226</v>
      </c>
      <c r="J70" t="s">
        <v>227</v>
      </c>
      <c r="K70" t="s">
        <v>228</v>
      </c>
      <c r="L70">
        <v>1368</v>
      </c>
      <c r="N70">
        <v>1011</v>
      </c>
      <c r="O70" t="s">
        <v>229</v>
      </c>
      <c r="P70" t="s">
        <v>229</v>
      </c>
      <c r="Q70">
        <v>1</v>
      </c>
      <c r="X70">
        <v>0.26</v>
      </c>
      <c r="Y70">
        <v>0</v>
      </c>
      <c r="Z70">
        <v>1972.35</v>
      </c>
      <c r="AA70">
        <v>38.94</v>
      </c>
      <c r="AB70">
        <v>0</v>
      </c>
      <c r="AC70">
        <v>0</v>
      </c>
      <c r="AD70">
        <v>1</v>
      </c>
      <c r="AE70">
        <v>0</v>
      </c>
      <c r="AF70" t="s">
        <v>26</v>
      </c>
      <c r="AG70">
        <v>0.29899999999999999</v>
      </c>
      <c r="AH70">
        <v>2</v>
      </c>
      <c r="AI70">
        <v>83376648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ROW(Source!A56)</f>
        <v>56</v>
      </c>
      <c r="B71">
        <v>83376665</v>
      </c>
      <c r="C71">
        <v>83376656</v>
      </c>
      <c r="D71">
        <v>81523545</v>
      </c>
      <c r="E71">
        <v>1079</v>
      </c>
      <c r="F71">
        <v>1</v>
      </c>
      <c r="G71">
        <v>1079</v>
      </c>
      <c r="H71">
        <v>1</v>
      </c>
      <c r="I71" t="s">
        <v>223</v>
      </c>
      <c r="J71" t="s">
        <v>3</v>
      </c>
      <c r="K71" t="s">
        <v>224</v>
      </c>
      <c r="L71">
        <v>1191</v>
      </c>
      <c r="N71">
        <v>1013</v>
      </c>
      <c r="O71" t="s">
        <v>225</v>
      </c>
      <c r="P71" t="s">
        <v>225</v>
      </c>
      <c r="Q71">
        <v>1</v>
      </c>
      <c r="X71">
        <v>1.1499999999999999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26</v>
      </c>
      <c r="AG71">
        <v>1.3224999999999998</v>
      </c>
      <c r="AH71">
        <v>2</v>
      </c>
      <c r="AI71">
        <v>83376657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ROW(Source!A56)</f>
        <v>56</v>
      </c>
      <c r="B72">
        <v>83376666</v>
      </c>
      <c r="C72">
        <v>83376656</v>
      </c>
      <c r="D72">
        <v>81593970</v>
      </c>
      <c r="E72">
        <v>1</v>
      </c>
      <c r="F72">
        <v>1</v>
      </c>
      <c r="G72">
        <v>1079</v>
      </c>
      <c r="H72">
        <v>2</v>
      </c>
      <c r="I72" t="s">
        <v>263</v>
      </c>
      <c r="J72" t="s">
        <v>264</v>
      </c>
      <c r="K72" t="s">
        <v>265</v>
      </c>
      <c r="L72">
        <v>1368</v>
      </c>
      <c r="N72">
        <v>1011</v>
      </c>
      <c r="O72" t="s">
        <v>229</v>
      </c>
      <c r="P72" t="s">
        <v>229</v>
      </c>
      <c r="Q72">
        <v>1</v>
      </c>
      <c r="X72">
        <v>0.56000000000000005</v>
      </c>
      <c r="Y72">
        <v>0</v>
      </c>
      <c r="Z72">
        <v>4.01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26</v>
      </c>
      <c r="AG72">
        <v>0.64400000000000002</v>
      </c>
      <c r="AH72">
        <v>2</v>
      </c>
      <c r="AI72">
        <v>83376658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ROW(Source!A56)</f>
        <v>56</v>
      </c>
      <c r="B73">
        <v>83376667</v>
      </c>
      <c r="C73">
        <v>83376656</v>
      </c>
      <c r="D73">
        <v>81562923</v>
      </c>
      <c r="E73">
        <v>1</v>
      </c>
      <c r="F73">
        <v>1</v>
      </c>
      <c r="G73">
        <v>1079</v>
      </c>
      <c r="H73">
        <v>3</v>
      </c>
      <c r="I73" t="s">
        <v>266</v>
      </c>
      <c r="J73" t="s">
        <v>267</v>
      </c>
      <c r="K73" t="s">
        <v>268</v>
      </c>
      <c r="L73">
        <v>1346</v>
      </c>
      <c r="N73">
        <v>1009</v>
      </c>
      <c r="O73" t="s">
        <v>48</v>
      </c>
      <c r="P73" t="s">
        <v>48</v>
      </c>
      <c r="Q73">
        <v>1</v>
      </c>
      <c r="X73">
        <v>6.6699999999999995E-2</v>
      </c>
      <c r="Y73">
        <v>11.24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6.6699999999999995E-2</v>
      </c>
      <c r="AH73">
        <v>2</v>
      </c>
      <c r="AI73">
        <v>83376659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ROW(Source!A56)</f>
        <v>56</v>
      </c>
      <c r="B74">
        <v>83376668</v>
      </c>
      <c r="C74">
        <v>83376656</v>
      </c>
      <c r="D74">
        <v>81562273</v>
      </c>
      <c r="E74">
        <v>1</v>
      </c>
      <c r="F74">
        <v>1</v>
      </c>
      <c r="G74">
        <v>1079</v>
      </c>
      <c r="H74">
        <v>3</v>
      </c>
      <c r="I74" t="s">
        <v>269</v>
      </c>
      <c r="J74" t="s">
        <v>270</v>
      </c>
      <c r="K74" t="s">
        <v>271</v>
      </c>
      <c r="L74">
        <v>1346</v>
      </c>
      <c r="N74">
        <v>1009</v>
      </c>
      <c r="O74" t="s">
        <v>48</v>
      </c>
      <c r="P74" t="s">
        <v>48</v>
      </c>
      <c r="Q74">
        <v>1</v>
      </c>
      <c r="X74">
        <v>0.1</v>
      </c>
      <c r="Y74">
        <v>1.61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83376660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ROW(Source!A57)</f>
        <v>57</v>
      </c>
      <c r="B75">
        <v>83376665</v>
      </c>
      <c r="C75">
        <v>83376656</v>
      </c>
      <c r="D75">
        <v>81523545</v>
      </c>
      <c r="E75">
        <v>1079</v>
      </c>
      <c r="F75">
        <v>1</v>
      </c>
      <c r="G75">
        <v>1079</v>
      </c>
      <c r="H75">
        <v>1</v>
      </c>
      <c r="I75" t="s">
        <v>223</v>
      </c>
      <c r="J75" t="s">
        <v>3</v>
      </c>
      <c r="K75" t="s">
        <v>224</v>
      </c>
      <c r="L75">
        <v>1191</v>
      </c>
      <c r="N75">
        <v>1013</v>
      </c>
      <c r="O75" t="s">
        <v>225</v>
      </c>
      <c r="P75" t="s">
        <v>225</v>
      </c>
      <c r="Q75">
        <v>1</v>
      </c>
      <c r="X75">
        <v>1.1499999999999999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26</v>
      </c>
      <c r="AG75">
        <v>1.3224999999999998</v>
      </c>
      <c r="AH75">
        <v>2</v>
      </c>
      <c r="AI75">
        <v>83376657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ROW(Source!A57)</f>
        <v>57</v>
      </c>
      <c r="B76">
        <v>83376666</v>
      </c>
      <c r="C76">
        <v>83376656</v>
      </c>
      <c r="D76">
        <v>81593970</v>
      </c>
      <c r="E76">
        <v>1</v>
      </c>
      <c r="F76">
        <v>1</v>
      </c>
      <c r="G76">
        <v>1079</v>
      </c>
      <c r="H76">
        <v>2</v>
      </c>
      <c r="I76" t="s">
        <v>263</v>
      </c>
      <c r="J76" t="s">
        <v>264</v>
      </c>
      <c r="K76" t="s">
        <v>265</v>
      </c>
      <c r="L76">
        <v>1368</v>
      </c>
      <c r="N76">
        <v>1011</v>
      </c>
      <c r="O76" t="s">
        <v>229</v>
      </c>
      <c r="P76" t="s">
        <v>229</v>
      </c>
      <c r="Q76">
        <v>1</v>
      </c>
      <c r="X76">
        <v>0.56000000000000005</v>
      </c>
      <c r="Y76">
        <v>0</v>
      </c>
      <c r="Z76">
        <v>4.01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26</v>
      </c>
      <c r="AG76">
        <v>0.64400000000000002</v>
      </c>
      <c r="AH76">
        <v>2</v>
      </c>
      <c r="AI76">
        <v>83376658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ROW(Source!A57)</f>
        <v>57</v>
      </c>
      <c r="B77">
        <v>83376667</v>
      </c>
      <c r="C77">
        <v>83376656</v>
      </c>
      <c r="D77">
        <v>81562923</v>
      </c>
      <c r="E77">
        <v>1</v>
      </c>
      <c r="F77">
        <v>1</v>
      </c>
      <c r="G77">
        <v>1079</v>
      </c>
      <c r="H77">
        <v>3</v>
      </c>
      <c r="I77" t="s">
        <v>266</v>
      </c>
      <c r="J77" t="s">
        <v>267</v>
      </c>
      <c r="K77" t="s">
        <v>268</v>
      </c>
      <c r="L77">
        <v>1346</v>
      </c>
      <c r="N77">
        <v>1009</v>
      </c>
      <c r="O77" t="s">
        <v>48</v>
      </c>
      <c r="P77" t="s">
        <v>48</v>
      </c>
      <c r="Q77">
        <v>1</v>
      </c>
      <c r="X77">
        <v>6.6699999999999995E-2</v>
      </c>
      <c r="Y77">
        <v>11.24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6.6699999999999995E-2</v>
      </c>
      <c r="AH77">
        <v>2</v>
      </c>
      <c r="AI77">
        <v>83376659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83376668</v>
      </c>
      <c r="C78">
        <v>83376656</v>
      </c>
      <c r="D78">
        <v>81562273</v>
      </c>
      <c r="E78">
        <v>1</v>
      </c>
      <c r="F78">
        <v>1</v>
      </c>
      <c r="G78">
        <v>1079</v>
      </c>
      <c r="H78">
        <v>3</v>
      </c>
      <c r="I78" t="s">
        <v>269</v>
      </c>
      <c r="J78" t="s">
        <v>270</v>
      </c>
      <c r="K78" t="s">
        <v>271</v>
      </c>
      <c r="L78">
        <v>1346</v>
      </c>
      <c r="N78">
        <v>1009</v>
      </c>
      <c r="O78" t="s">
        <v>48</v>
      </c>
      <c r="P78" t="s">
        <v>48</v>
      </c>
      <c r="Q78">
        <v>1</v>
      </c>
      <c r="X78">
        <v>0.1</v>
      </c>
      <c r="Y78">
        <v>1.61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83376660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83376677</v>
      </c>
      <c r="C79">
        <v>83376670</v>
      </c>
      <c r="D79">
        <v>81523545</v>
      </c>
      <c r="E79">
        <v>1079</v>
      </c>
      <c r="F79">
        <v>1</v>
      </c>
      <c r="G79">
        <v>1079</v>
      </c>
      <c r="H79">
        <v>1</v>
      </c>
      <c r="I79" t="s">
        <v>223</v>
      </c>
      <c r="J79" t="s">
        <v>3</v>
      </c>
      <c r="K79" t="s">
        <v>224</v>
      </c>
      <c r="L79">
        <v>1191</v>
      </c>
      <c r="N79">
        <v>1013</v>
      </c>
      <c r="O79" t="s">
        <v>225</v>
      </c>
      <c r="P79" t="s">
        <v>225</v>
      </c>
      <c r="Q79">
        <v>1</v>
      </c>
      <c r="X79">
        <v>0.6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26</v>
      </c>
      <c r="AG79">
        <v>0.69</v>
      </c>
      <c r="AH79">
        <v>2</v>
      </c>
      <c r="AI79">
        <v>83376671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83376678</v>
      </c>
      <c r="C80">
        <v>83376670</v>
      </c>
      <c r="D80">
        <v>81594211</v>
      </c>
      <c r="E80">
        <v>1</v>
      </c>
      <c r="F80">
        <v>1</v>
      </c>
      <c r="G80">
        <v>1079</v>
      </c>
      <c r="H80">
        <v>2</v>
      </c>
      <c r="I80" t="s">
        <v>226</v>
      </c>
      <c r="J80" t="s">
        <v>227</v>
      </c>
      <c r="K80" t="s">
        <v>228</v>
      </c>
      <c r="L80">
        <v>1368</v>
      </c>
      <c r="N80">
        <v>1011</v>
      </c>
      <c r="O80" t="s">
        <v>229</v>
      </c>
      <c r="P80" t="s">
        <v>229</v>
      </c>
      <c r="Q80">
        <v>1</v>
      </c>
      <c r="X80">
        <v>0.6</v>
      </c>
      <c r="Y80">
        <v>0</v>
      </c>
      <c r="Z80">
        <v>1972.35</v>
      </c>
      <c r="AA80">
        <v>38.94</v>
      </c>
      <c r="AB80">
        <v>0</v>
      </c>
      <c r="AC80">
        <v>0</v>
      </c>
      <c r="AD80">
        <v>1</v>
      </c>
      <c r="AE80">
        <v>0</v>
      </c>
      <c r="AF80" t="s">
        <v>26</v>
      </c>
      <c r="AG80">
        <v>0.69</v>
      </c>
      <c r="AH80">
        <v>2</v>
      </c>
      <c r="AI80">
        <v>83376672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83376679</v>
      </c>
      <c r="C81">
        <v>83376670</v>
      </c>
      <c r="D81">
        <v>81593816</v>
      </c>
      <c r="E81">
        <v>1</v>
      </c>
      <c r="F81">
        <v>1</v>
      </c>
      <c r="G81">
        <v>1079</v>
      </c>
      <c r="H81">
        <v>2</v>
      </c>
      <c r="I81" t="s">
        <v>231</v>
      </c>
      <c r="J81" t="s">
        <v>232</v>
      </c>
      <c r="K81" t="s">
        <v>233</v>
      </c>
      <c r="L81">
        <v>1368</v>
      </c>
      <c r="N81">
        <v>1011</v>
      </c>
      <c r="O81" t="s">
        <v>229</v>
      </c>
      <c r="P81" t="s">
        <v>229</v>
      </c>
      <c r="Q81">
        <v>1</v>
      </c>
      <c r="X81">
        <v>0.57999999999999996</v>
      </c>
      <c r="Y81">
        <v>0</v>
      </c>
      <c r="Z81">
        <v>166.63</v>
      </c>
      <c r="AA81">
        <v>14.54</v>
      </c>
      <c r="AB81">
        <v>0</v>
      </c>
      <c r="AC81">
        <v>0</v>
      </c>
      <c r="AD81">
        <v>1</v>
      </c>
      <c r="AE81">
        <v>0</v>
      </c>
      <c r="AF81" t="s">
        <v>26</v>
      </c>
      <c r="AG81">
        <v>0.66699999999999993</v>
      </c>
      <c r="AH81">
        <v>2</v>
      </c>
      <c r="AI81">
        <v>83376673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ROW(Source!A60)</f>
        <v>60</v>
      </c>
      <c r="B82">
        <v>83376677</v>
      </c>
      <c r="C82">
        <v>83376670</v>
      </c>
      <c r="D82">
        <v>81523545</v>
      </c>
      <c r="E82">
        <v>1079</v>
      </c>
      <c r="F82">
        <v>1</v>
      </c>
      <c r="G82">
        <v>1079</v>
      </c>
      <c r="H82">
        <v>1</v>
      </c>
      <c r="I82" t="s">
        <v>223</v>
      </c>
      <c r="J82" t="s">
        <v>3</v>
      </c>
      <c r="K82" t="s">
        <v>224</v>
      </c>
      <c r="L82">
        <v>1191</v>
      </c>
      <c r="N82">
        <v>1013</v>
      </c>
      <c r="O82" t="s">
        <v>225</v>
      </c>
      <c r="P82" t="s">
        <v>225</v>
      </c>
      <c r="Q82">
        <v>1</v>
      </c>
      <c r="X82">
        <v>0.6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26</v>
      </c>
      <c r="AG82">
        <v>0.69</v>
      </c>
      <c r="AH82">
        <v>2</v>
      </c>
      <c r="AI82">
        <v>83376671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ROW(Source!A60)</f>
        <v>60</v>
      </c>
      <c r="B83">
        <v>83376678</v>
      </c>
      <c r="C83">
        <v>83376670</v>
      </c>
      <c r="D83">
        <v>81594211</v>
      </c>
      <c r="E83">
        <v>1</v>
      </c>
      <c r="F83">
        <v>1</v>
      </c>
      <c r="G83">
        <v>1079</v>
      </c>
      <c r="H83">
        <v>2</v>
      </c>
      <c r="I83" t="s">
        <v>226</v>
      </c>
      <c r="J83" t="s">
        <v>227</v>
      </c>
      <c r="K83" t="s">
        <v>228</v>
      </c>
      <c r="L83">
        <v>1368</v>
      </c>
      <c r="N83">
        <v>1011</v>
      </c>
      <c r="O83" t="s">
        <v>229</v>
      </c>
      <c r="P83" t="s">
        <v>229</v>
      </c>
      <c r="Q83">
        <v>1</v>
      </c>
      <c r="X83">
        <v>0.6</v>
      </c>
      <c r="Y83">
        <v>0</v>
      </c>
      <c r="Z83">
        <v>1972.35</v>
      </c>
      <c r="AA83">
        <v>38.94</v>
      </c>
      <c r="AB83">
        <v>0</v>
      </c>
      <c r="AC83">
        <v>0</v>
      </c>
      <c r="AD83">
        <v>1</v>
      </c>
      <c r="AE83">
        <v>0</v>
      </c>
      <c r="AF83" t="s">
        <v>26</v>
      </c>
      <c r="AG83">
        <v>0.69</v>
      </c>
      <c r="AH83">
        <v>2</v>
      </c>
      <c r="AI83">
        <v>83376672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83376679</v>
      </c>
      <c r="C84">
        <v>83376670</v>
      </c>
      <c r="D84">
        <v>81593816</v>
      </c>
      <c r="E84">
        <v>1</v>
      </c>
      <c r="F84">
        <v>1</v>
      </c>
      <c r="G84">
        <v>1079</v>
      </c>
      <c r="H84">
        <v>2</v>
      </c>
      <c r="I84" t="s">
        <v>231</v>
      </c>
      <c r="J84" t="s">
        <v>232</v>
      </c>
      <c r="K84" t="s">
        <v>233</v>
      </c>
      <c r="L84">
        <v>1368</v>
      </c>
      <c r="N84">
        <v>1011</v>
      </c>
      <c r="O84" t="s">
        <v>229</v>
      </c>
      <c r="P84" t="s">
        <v>229</v>
      </c>
      <c r="Q84">
        <v>1</v>
      </c>
      <c r="X84">
        <v>0.57999999999999996</v>
      </c>
      <c r="Y84">
        <v>0</v>
      </c>
      <c r="Z84">
        <v>166.63</v>
      </c>
      <c r="AA84">
        <v>14.54</v>
      </c>
      <c r="AB84">
        <v>0</v>
      </c>
      <c r="AC84">
        <v>0</v>
      </c>
      <c r="AD84">
        <v>1</v>
      </c>
      <c r="AE84">
        <v>0</v>
      </c>
      <c r="AF84" t="s">
        <v>26</v>
      </c>
      <c r="AG84">
        <v>0.66699999999999993</v>
      </c>
      <c r="AH84">
        <v>2</v>
      </c>
      <c r="AI84">
        <v>83376673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ROW(Source!A61)</f>
        <v>61</v>
      </c>
      <c r="B85">
        <v>83376708</v>
      </c>
      <c r="C85">
        <v>83376680</v>
      </c>
      <c r="D85">
        <v>81523545</v>
      </c>
      <c r="E85">
        <v>1079</v>
      </c>
      <c r="F85">
        <v>1</v>
      </c>
      <c r="G85">
        <v>1079</v>
      </c>
      <c r="H85">
        <v>1</v>
      </c>
      <c r="I85" t="s">
        <v>223</v>
      </c>
      <c r="J85" t="s">
        <v>3</v>
      </c>
      <c r="K85" t="s">
        <v>224</v>
      </c>
      <c r="L85">
        <v>1191</v>
      </c>
      <c r="N85">
        <v>1013</v>
      </c>
      <c r="O85" t="s">
        <v>225</v>
      </c>
      <c r="P85" t="s">
        <v>225</v>
      </c>
      <c r="Q85">
        <v>1</v>
      </c>
      <c r="X85">
        <v>2.08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26</v>
      </c>
      <c r="AG85">
        <v>2.3919999999999999</v>
      </c>
      <c r="AH85">
        <v>2</v>
      </c>
      <c r="AI85">
        <v>83376681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ROW(Source!A61)</f>
        <v>61</v>
      </c>
      <c r="B86">
        <v>83376709</v>
      </c>
      <c r="C86">
        <v>83376680</v>
      </c>
      <c r="D86">
        <v>81593907</v>
      </c>
      <c r="E86">
        <v>1</v>
      </c>
      <c r="F86">
        <v>1</v>
      </c>
      <c r="G86">
        <v>1079</v>
      </c>
      <c r="H86">
        <v>2</v>
      </c>
      <c r="I86" t="s">
        <v>234</v>
      </c>
      <c r="J86" t="s">
        <v>235</v>
      </c>
      <c r="K86" t="s">
        <v>236</v>
      </c>
      <c r="L86">
        <v>1368</v>
      </c>
      <c r="N86">
        <v>1011</v>
      </c>
      <c r="O86" t="s">
        <v>229</v>
      </c>
      <c r="P86" t="s">
        <v>229</v>
      </c>
      <c r="Q86">
        <v>1</v>
      </c>
      <c r="X86">
        <v>0.12</v>
      </c>
      <c r="Y86">
        <v>0</v>
      </c>
      <c r="Z86">
        <v>12.98</v>
      </c>
      <c r="AA86">
        <v>3.37</v>
      </c>
      <c r="AB86">
        <v>0</v>
      </c>
      <c r="AC86">
        <v>0</v>
      </c>
      <c r="AD86">
        <v>1</v>
      </c>
      <c r="AE86">
        <v>0</v>
      </c>
      <c r="AF86" t="s">
        <v>26</v>
      </c>
      <c r="AG86">
        <v>0.13799999999999998</v>
      </c>
      <c r="AH86">
        <v>2</v>
      </c>
      <c r="AI86">
        <v>83376682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ROW(Source!A61)</f>
        <v>61</v>
      </c>
      <c r="B87">
        <v>83376710</v>
      </c>
      <c r="C87">
        <v>83376680</v>
      </c>
      <c r="D87">
        <v>81594211</v>
      </c>
      <c r="E87">
        <v>1</v>
      </c>
      <c r="F87">
        <v>1</v>
      </c>
      <c r="G87">
        <v>1079</v>
      </c>
      <c r="H87">
        <v>2</v>
      </c>
      <c r="I87" t="s">
        <v>226</v>
      </c>
      <c r="J87" t="s">
        <v>227</v>
      </c>
      <c r="K87" t="s">
        <v>228</v>
      </c>
      <c r="L87">
        <v>1368</v>
      </c>
      <c r="N87">
        <v>1011</v>
      </c>
      <c r="O87" t="s">
        <v>229</v>
      </c>
      <c r="P87" t="s">
        <v>229</v>
      </c>
      <c r="Q87">
        <v>1</v>
      </c>
      <c r="X87">
        <v>0.88</v>
      </c>
      <c r="Y87">
        <v>0</v>
      </c>
      <c r="Z87">
        <v>1972.35</v>
      </c>
      <c r="AA87">
        <v>38.94</v>
      </c>
      <c r="AB87">
        <v>0</v>
      </c>
      <c r="AC87">
        <v>0</v>
      </c>
      <c r="AD87">
        <v>1</v>
      </c>
      <c r="AE87">
        <v>0</v>
      </c>
      <c r="AF87" t="s">
        <v>26</v>
      </c>
      <c r="AG87">
        <v>1.012</v>
      </c>
      <c r="AH87">
        <v>2</v>
      </c>
      <c r="AI87">
        <v>83376683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ROW(Source!A61)</f>
        <v>61</v>
      </c>
      <c r="B88">
        <v>83376711</v>
      </c>
      <c r="C88">
        <v>83376680</v>
      </c>
      <c r="D88">
        <v>81594108</v>
      </c>
      <c r="E88">
        <v>1</v>
      </c>
      <c r="F88">
        <v>1</v>
      </c>
      <c r="G88">
        <v>1079</v>
      </c>
      <c r="H88">
        <v>2</v>
      </c>
      <c r="I88" t="s">
        <v>237</v>
      </c>
      <c r="J88" t="s">
        <v>238</v>
      </c>
      <c r="K88" t="s">
        <v>239</v>
      </c>
      <c r="L88">
        <v>1368</v>
      </c>
      <c r="N88">
        <v>1011</v>
      </c>
      <c r="O88" t="s">
        <v>229</v>
      </c>
      <c r="P88" t="s">
        <v>229</v>
      </c>
      <c r="Q88">
        <v>1</v>
      </c>
      <c r="X88">
        <v>0.11</v>
      </c>
      <c r="Y88">
        <v>0</v>
      </c>
      <c r="Z88">
        <v>181.58</v>
      </c>
      <c r="AA88">
        <v>14.54</v>
      </c>
      <c r="AB88">
        <v>0</v>
      </c>
      <c r="AC88">
        <v>0</v>
      </c>
      <c r="AD88">
        <v>1</v>
      </c>
      <c r="AE88">
        <v>0</v>
      </c>
      <c r="AF88" t="s">
        <v>26</v>
      </c>
      <c r="AG88">
        <v>0.1265</v>
      </c>
      <c r="AH88">
        <v>2</v>
      </c>
      <c r="AI88">
        <v>83376684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ROW(Source!A61)</f>
        <v>61</v>
      </c>
      <c r="B89">
        <v>83376712</v>
      </c>
      <c r="C89">
        <v>83376680</v>
      </c>
      <c r="D89">
        <v>81594261</v>
      </c>
      <c r="E89">
        <v>1</v>
      </c>
      <c r="F89">
        <v>1</v>
      </c>
      <c r="G89">
        <v>1079</v>
      </c>
      <c r="H89">
        <v>2</v>
      </c>
      <c r="I89" t="s">
        <v>240</v>
      </c>
      <c r="J89" t="s">
        <v>241</v>
      </c>
      <c r="K89" t="s">
        <v>242</v>
      </c>
      <c r="L89">
        <v>1368</v>
      </c>
      <c r="N89">
        <v>1011</v>
      </c>
      <c r="O89" t="s">
        <v>229</v>
      </c>
      <c r="P89" t="s">
        <v>229</v>
      </c>
      <c r="Q89">
        <v>1</v>
      </c>
      <c r="X89">
        <v>0.02</v>
      </c>
      <c r="Y89">
        <v>0</v>
      </c>
      <c r="Z89">
        <v>125.38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26</v>
      </c>
      <c r="AG89">
        <v>2.3E-2</v>
      </c>
      <c r="AH89">
        <v>2</v>
      </c>
      <c r="AI89">
        <v>83376685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ROW(Source!A61)</f>
        <v>61</v>
      </c>
      <c r="B90">
        <v>83376713</v>
      </c>
      <c r="C90">
        <v>83376680</v>
      </c>
      <c r="D90">
        <v>81593506</v>
      </c>
      <c r="E90">
        <v>1</v>
      </c>
      <c r="F90">
        <v>1</v>
      </c>
      <c r="G90">
        <v>1079</v>
      </c>
      <c r="H90">
        <v>2</v>
      </c>
      <c r="I90" t="s">
        <v>243</v>
      </c>
      <c r="J90" t="s">
        <v>244</v>
      </c>
      <c r="K90" t="s">
        <v>245</v>
      </c>
      <c r="L90">
        <v>1368</v>
      </c>
      <c r="N90">
        <v>1011</v>
      </c>
      <c r="O90" t="s">
        <v>229</v>
      </c>
      <c r="P90" t="s">
        <v>229</v>
      </c>
      <c r="Q90">
        <v>1</v>
      </c>
      <c r="X90">
        <v>0.3</v>
      </c>
      <c r="Y90">
        <v>0</v>
      </c>
      <c r="Z90">
        <v>139.99</v>
      </c>
      <c r="AA90">
        <v>14.54</v>
      </c>
      <c r="AB90">
        <v>0</v>
      </c>
      <c r="AC90">
        <v>0</v>
      </c>
      <c r="AD90">
        <v>1</v>
      </c>
      <c r="AE90">
        <v>0</v>
      </c>
      <c r="AF90" t="s">
        <v>26</v>
      </c>
      <c r="AG90">
        <v>0.34499999999999997</v>
      </c>
      <c r="AH90">
        <v>2</v>
      </c>
      <c r="AI90">
        <v>83376686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ROW(Source!A61)</f>
        <v>61</v>
      </c>
      <c r="B91">
        <v>83376714</v>
      </c>
      <c r="C91">
        <v>83376680</v>
      </c>
      <c r="D91">
        <v>81593648</v>
      </c>
      <c r="E91">
        <v>1</v>
      </c>
      <c r="F91">
        <v>1</v>
      </c>
      <c r="G91">
        <v>1079</v>
      </c>
      <c r="H91">
        <v>2</v>
      </c>
      <c r="I91" t="s">
        <v>246</v>
      </c>
      <c r="J91" t="s">
        <v>247</v>
      </c>
      <c r="K91" t="s">
        <v>248</v>
      </c>
      <c r="L91">
        <v>1368</v>
      </c>
      <c r="N91">
        <v>1011</v>
      </c>
      <c r="O91" t="s">
        <v>229</v>
      </c>
      <c r="P91" t="s">
        <v>229</v>
      </c>
      <c r="Q91">
        <v>1</v>
      </c>
      <c r="X91">
        <v>0.12</v>
      </c>
      <c r="Y91">
        <v>0</v>
      </c>
      <c r="Z91">
        <v>140.38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26</v>
      </c>
      <c r="AG91">
        <v>0.13799999999999998</v>
      </c>
      <c r="AH91">
        <v>2</v>
      </c>
      <c r="AI91">
        <v>83376687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ROW(Source!A61)</f>
        <v>61</v>
      </c>
      <c r="B92">
        <v>83376715</v>
      </c>
      <c r="C92">
        <v>83376680</v>
      </c>
      <c r="D92">
        <v>81593763</v>
      </c>
      <c r="E92">
        <v>1</v>
      </c>
      <c r="F92">
        <v>1</v>
      </c>
      <c r="G92">
        <v>1079</v>
      </c>
      <c r="H92">
        <v>2</v>
      </c>
      <c r="I92" t="s">
        <v>249</v>
      </c>
      <c r="J92" t="s">
        <v>250</v>
      </c>
      <c r="K92" t="s">
        <v>251</v>
      </c>
      <c r="L92">
        <v>1368</v>
      </c>
      <c r="N92">
        <v>1011</v>
      </c>
      <c r="O92" t="s">
        <v>229</v>
      </c>
      <c r="P92" t="s">
        <v>229</v>
      </c>
      <c r="Q92">
        <v>1</v>
      </c>
      <c r="X92">
        <v>0.88</v>
      </c>
      <c r="Y92">
        <v>0</v>
      </c>
      <c r="Z92">
        <v>80.14</v>
      </c>
      <c r="AA92">
        <v>16.93</v>
      </c>
      <c r="AB92">
        <v>0</v>
      </c>
      <c r="AC92">
        <v>0</v>
      </c>
      <c r="AD92">
        <v>1</v>
      </c>
      <c r="AE92">
        <v>0</v>
      </c>
      <c r="AF92" t="s">
        <v>26</v>
      </c>
      <c r="AG92">
        <v>1.012</v>
      </c>
      <c r="AH92">
        <v>2</v>
      </c>
      <c r="AI92">
        <v>83376688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ROW(Source!A61)</f>
        <v>61</v>
      </c>
      <c r="B93">
        <v>83376716</v>
      </c>
      <c r="C93">
        <v>83376680</v>
      </c>
      <c r="D93">
        <v>81562911</v>
      </c>
      <c r="E93">
        <v>1</v>
      </c>
      <c r="F93">
        <v>1</v>
      </c>
      <c r="G93">
        <v>1079</v>
      </c>
      <c r="H93">
        <v>3</v>
      </c>
      <c r="I93" t="s">
        <v>252</v>
      </c>
      <c r="J93" t="s">
        <v>253</v>
      </c>
      <c r="K93" t="s">
        <v>254</v>
      </c>
      <c r="L93">
        <v>1348</v>
      </c>
      <c r="N93">
        <v>1009</v>
      </c>
      <c r="O93" t="s">
        <v>255</v>
      </c>
      <c r="P93" t="s">
        <v>255</v>
      </c>
      <c r="Q93">
        <v>1000</v>
      </c>
      <c r="X93">
        <v>1.505E-3</v>
      </c>
      <c r="Y93">
        <v>5767.47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1.505E-3</v>
      </c>
      <c r="AH93">
        <v>2</v>
      </c>
      <c r="AI93">
        <v>83376689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ROW(Source!A61)</f>
        <v>61</v>
      </c>
      <c r="B94">
        <v>83376717</v>
      </c>
      <c r="C94">
        <v>83376680</v>
      </c>
      <c r="D94">
        <v>81562276</v>
      </c>
      <c r="E94">
        <v>1</v>
      </c>
      <c r="F94">
        <v>1</v>
      </c>
      <c r="G94">
        <v>1079</v>
      </c>
      <c r="H94">
        <v>3</v>
      </c>
      <c r="I94" t="s">
        <v>256</v>
      </c>
      <c r="J94" t="s">
        <v>257</v>
      </c>
      <c r="K94" t="s">
        <v>258</v>
      </c>
      <c r="L94">
        <v>1339</v>
      </c>
      <c r="N94">
        <v>1007</v>
      </c>
      <c r="O94" t="s">
        <v>259</v>
      </c>
      <c r="P94" t="s">
        <v>259</v>
      </c>
      <c r="Q94">
        <v>1</v>
      </c>
      <c r="X94">
        <v>1.9</v>
      </c>
      <c r="Y94">
        <v>7.07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1.9</v>
      </c>
      <c r="AH94">
        <v>2</v>
      </c>
      <c r="AI94">
        <v>83376690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ROW(Source!A61)</f>
        <v>61</v>
      </c>
      <c r="B95">
        <v>83376718</v>
      </c>
      <c r="C95">
        <v>83376680</v>
      </c>
      <c r="D95">
        <v>81564305</v>
      </c>
      <c r="E95">
        <v>1</v>
      </c>
      <c r="F95">
        <v>1</v>
      </c>
      <c r="G95">
        <v>1079</v>
      </c>
      <c r="H95">
        <v>3</v>
      </c>
      <c r="I95" t="s">
        <v>260</v>
      </c>
      <c r="J95" t="s">
        <v>261</v>
      </c>
      <c r="K95" t="s">
        <v>262</v>
      </c>
      <c r="L95">
        <v>1346</v>
      </c>
      <c r="N95">
        <v>1009</v>
      </c>
      <c r="O95" t="s">
        <v>48</v>
      </c>
      <c r="P95" t="s">
        <v>48</v>
      </c>
      <c r="Q95">
        <v>1</v>
      </c>
      <c r="X95">
        <v>4.3200000000000002E-2</v>
      </c>
      <c r="Y95">
        <v>7.47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4.3200000000000002E-2</v>
      </c>
      <c r="AH95">
        <v>2</v>
      </c>
      <c r="AI95">
        <v>83376691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ROW(Source!A61)</f>
        <v>61</v>
      </c>
      <c r="B96">
        <v>83376719</v>
      </c>
      <c r="C96">
        <v>83376680</v>
      </c>
      <c r="D96">
        <v>81529010</v>
      </c>
      <c r="E96">
        <v>1079</v>
      </c>
      <c r="F96">
        <v>1</v>
      </c>
      <c r="G96">
        <v>1079</v>
      </c>
      <c r="H96">
        <v>3</v>
      </c>
      <c r="I96" t="s">
        <v>320</v>
      </c>
      <c r="J96" t="s">
        <v>3</v>
      </c>
      <c r="K96" t="s">
        <v>321</v>
      </c>
      <c r="L96">
        <v>1348</v>
      </c>
      <c r="N96">
        <v>1009</v>
      </c>
      <c r="O96" t="s">
        <v>255</v>
      </c>
      <c r="P96" t="s">
        <v>255</v>
      </c>
      <c r="Q96">
        <v>1000</v>
      </c>
      <c r="X96">
        <v>0.1168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0.1168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ROW(Source!A61)</f>
        <v>61</v>
      </c>
      <c r="B97">
        <v>83376720</v>
      </c>
      <c r="C97">
        <v>83376680</v>
      </c>
      <c r="D97">
        <v>81529139</v>
      </c>
      <c r="E97">
        <v>1079</v>
      </c>
      <c r="F97">
        <v>1</v>
      </c>
      <c r="G97">
        <v>1079</v>
      </c>
      <c r="H97">
        <v>3</v>
      </c>
      <c r="I97" t="s">
        <v>322</v>
      </c>
      <c r="J97" t="s">
        <v>3</v>
      </c>
      <c r="K97" t="s">
        <v>323</v>
      </c>
      <c r="L97">
        <v>1346</v>
      </c>
      <c r="N97">
        <v>1009</v>
      </c>
      <c r="O97" t="s">
        <v>48</v>
      </c>
      <c r="P97" t="s">
        <v>48</v>
      </c>
      <c r="Q97">
        <v>1</v>
      </c>
      <c r="X97">
        <v>5.7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5.7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ROW(Source!A61)</f>
        <v>61</v>
      </c>
      <c r="B98">
        <v>83376721</v>
      </c>
      <c r="C98">
        <v>83376680</v>
      </c>
      <c r="D98">
        <v>81531124</v>
      </c>
      <c r="E98">
        <v>1079</v>
      </c>
      <c r="F98">
        <v>1</v>
      </c>
      <c r="G98">
        <v>1079</v>
      </c>
      <c r="H98">
        <v>3</v>
      </c>
      <c r="I98" t="s">
        <v>324</v>
      </c>
      <c r="J98" t="s">
        <v>3</v>
      </c>
      <c r="K98" t="s">
        <v>325</v>
      </c>
      <c r="L98">
        <v>1301</v>
      </c>
      <c r="N98">
        <v>1003</v>
      </c>
      <c r="O98" t="s">
        <v>65</v>
      </c>
      <c r="P98" t="s">
        <v>65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ROW(Source!A62)</f>
        <v>62</v>
      </c>
      <c r="B99">
        <v>83376708</v>
      </c>
      <c r="C99">
        <v>83376680</v>
      </c>
      <c r="D99">
        <v>81523545</v>
      </c>
      <c r="E99">
        <v>1079</v>
      </c>
      <c r="F99">
        <v>1</v>
      </c>
      <c r="G99">
        <v>1079</v>
      </c>
      <c r="H99">
        <v>1</v>
      </c>
      <c r="I99" t="s">
        <v>223</v>
      </c>
      <c r="J99" t="s">
        <v>3</v>
      </c>
      <c r="K99" t="s">
        <v>224</v>
      </c>
      <c r="L99">
        <v>1191</v>
      </c>
      <c r="N99">
        <v>1013</v>
      </c>
      <c r="O99" t="s">
        <v>225</v>
      </c>
      <c r="P99" t="s">
        <v>225</v>
      </c>
      <c r="Q99">
        <v>1</v>
      </c>
      <c r="X99">
        <v>2.08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26</v>
      </c>
      <c r="AG99">
        <v>2.3919999999999999</v>
      </c>
      <c r="AH99">
        <v>2</v>
      </c>
      <c r="AI99">
        <v>83376681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ROW(Source!A62)</f>
        <v>62</v>
      </c>
      <c r="B100">
        <v>83376709</v>
      </c>
      <c r="C100">
        <v>83376680</v>
      </c>
      <c r="D100">
        <v>81593907</v>
      </c>
      <c r="E100">
        <v>1</v>
      </c>
      <c r="F100">
        <v>1</v>
      </c>
      <c r="G100">
        <v>1079</v>
      </c>
      <c r="H100">
        <v>2</v>
      </c>
      <c r="I100" t="s">
        <v>234</v>
      </c>
      <c r="J100" t="s">
        <v>235</v>
      </c>
      <c r="K100" t="s">
        <v>236</v>
      </c>
      <c r="L100">
        <v>1368</v>
      </c>
      <c r="N100">
        <v>1011</v>
      </c>
      <c r="O100" t="s">
        <v>229</v>
      </c>
      <c r="P100" t="s">
        <v>229</v>
      </c>
      <c r="Q100">
        <v>1</v>
      </c>
      <c r="X100">
        <v>0.12</v>
      </c>
      <c r="Y100">
        <v>0</v>
      </c>
      <c r="Z100">
        <v>12.98</v>
      </c>
      <c r="AA100">
        <v>3.37</v>
      </c>
      <c r="AB100">
        <v>0</v>
      </c>
      <c r="AC100">
        <v>0</v>
      </c>
      <c r="AD100">
        <v>1</v>
      </c>
      <c r="AE100">
        <v>0</v>
      </c>
      <c r="AF100" t="s">
        <v>26</v>
      </c>
      <c r="AG100">
        <v>0.13799999999999998</v>
      </c>
      <c r="AH100">
        <v>2</v>
      </c>
      <c r="AI100">
        <v>83376682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ROW(Source!A62)</f>
        <v>62</v>
      </c>
      <c r="B101">
        <v>83376710</v>
      </c>
      <c r="C101">
        <v>83376680</v>
      </c>
      <c r="D101">
        <v>81594211</v>
      </c>
      <c r="E101">
        <v>1</v>
      </c>
      <c r="F101">
        <v>1</v>
      </c>
      <c r="G101">
        <v>1079</v>
      </c>
      <c r="H101">
        <v>2</v>
      </c>
      <c r="I101" t="s">
        <v>226</v>
      </c>
      <c r="J101" t="s">
        <v>227</v>
      </c>
      <c r="K101" t="s">
        <v>228</v>
      </c>
      <c r="L101">
        <v>1368</v>
      </c>
      <c r="N101">
        <v>1011</v>
      </c>
      <c r="O101" t="s">
        <v>229</v>
      </c>
      <c r="P101" t="s">
        <v>229</v>
      </c>
      <c r="Q101">
        <v>1</v>
      </c>
      <c r="X101">
        <v>0.88</v>
      </c>
      <c r="Y101">
        <v>0</v>
      </c>
      <c r="Z101">
        <v>1972.35</v>
      </c>
      <c r="AA101">
        <v>38.94</v>
      </c>
      <c r="AB101">
        <v>0</v>
      </c>
      <c r="AC101">
        <v>0</v>
      </c>
      <c r="AD101">
        <v>1</v>
      </c>
      <c r="AE101">
        <v>0</v>
      </c>
      <c r="AF101" t="s">
        <v>26</v>
      </c>
      <c r="AG101">
        <v>1.012</v>
      </c>
      <c r="AH101">
        <v>2</v>
      </c>
      <c r="AI101">
        <v>83376683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ROW(Source!A62)</f>
        <v>62</v>
      </c>
      <c r="B102">
        <v>83376711</v>
      </c>
      <c r="C102">
        <v>83376680</v>
      </c>
      <c r="D102">
        <v>81594108</v>
      </c>
      <c r="E102">
        <v>1</v>
      </c>
      <c r="F102">
        <v>1</v>
      </c>
      <c r="G102">
        <v>1079</v>
      </c>
      <c r="H102">
        <v>2</v>
      </c>
      <c r="I102" t="s">
        <v>237</v>
      </c>
      <c r="J102" t="s">
        <v>238</v>
      </c>
      <c r="K102" t="s">
        <v>239</v>
      </c>
      <c r="L102">
        <v>1368</v>
      </c>
      <c r="N102">
        <v>1011</v>
      </c>
      <c r="O102" t="s">
        <v>229</v>
      </c>
      <c r="P102" t="s">
        <v>229</v>
      </c>
      <c r="Q102">
        <v>1</v>
      </c>
      <c r="X102">
        <v>0.11</v>
      </c>
      <c r="Y102">
        <v>0</v>
      </c>
      <c r="Z102">
        <v>181.58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26</v>
      </c>
      <c r="AG102">
        <v>0.1265</v>
      </c>
      <c r="AH102">
        <v>2</v>
      </c>
      <c r="AI102">
        <v>83376684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ROW(Source!A62)</f>
        <v>62</v>
      </c>
      <c r="B103">
        <v>83376712</v>
      </c>
      <c r="C103">
        <v>83376680</v>
      </c>
      <c r="D103">
        <v>81594261</v>
      </c>
      <c r="E103">
        <v>1</v>
      </c>
      <c r="F103">
        <v>1</v>
      </c>
      <c r="G103">
        <v>1079</v>
      </c>
      <c r="H103">
        <v>2</v>
      </c>
      <c r="I103" t="s">
        <v>240</v>
      </c>
      <c r="J103" t="s">
        <v>241</v>
      </c>
      <c r="K103" t="s">
        <v>242</v>
      </c>
      <c r="L103">
        <v>1368</v>
      </c>
      <c r="N103">
        <v>1011</v>
      </c>
      <c r="O103" t="s">
        <v>229</v>
      </c>
      <c r="P103" t="s">
        <v>229</v>
      </c>
      <c r="Q103">
        <v>1</v>
      </c>
      <c r="X103">
        <v>0.02</v>
      </c>
      <c r="Y103">
        <v>0</v>
      </c>
      <c r="Z103">
        <v>125.38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26</v>
      </c>
      <c r="AG103">
        <v>2.3E-2</v>
      </c>
      <c r="AH103">
        <v>2</v>
      </c>
      <c r="AI103">
        <v>83376685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ROW(Source!A62)</f>
        <v>62</v>
      </c>
      <c r="B104">
        <v>83376713</v>
      </c>
      <c r="C104">
        <v>83376680</v>
      </c>
      <c r="D104">
        <v>81593506</v>
      </c>
      <c r="E104">
        <v>1</v>
      </c>
      <c r="F104">
        <v>1</v>
      </c>
      <c r="G104">
        <v>1079</v>
      </c>
      <c r="H104">
        <v>2</v>
      </c>
      <c r="I104" t="s">
        <v>243</v>
      </c>
      <c r="J104" t="s">
        <v>244</v>
      </c>
      <c r="K104" t="s">
        <v>245</v>
      </c>
      <c r="L104">
        <v>1368</v>
      </c>
      <c r="N104">
        <v>1011</v>
      </c>
      <c r="O104" t="s">
        <v>229</v>
      </c>
      <c r="P104" t="s">
        <v>229</v>
      </c>
      <c r="Q104">
        <v>1</v>
      </c>
      <c r="X104">
        <v>0.3</v>
      </c>
      <c r="Y104">
        <v>0</v>
      </c>
      <c r="Z104">
        <v>139.99</v>
      </c>
      <c r="AA104">
        <v>14.54</v>
      </c>
      <c r="AB104">
        <v>0</v>
      </c>
      <c r="AC104">
        <v>0</v>
      </c>
      <c r="AD104">
        <v>1</v>
      </c>
      <c r="AE104">
        <v>0</v>
      </c>
      <c r="AF104" t="s">
        <v>26</v>
      </c>
      <c r="AG104">
        <v>0.34499999999999997</v>
      </c>
      <c r="AH104">
        <v>2</v>
      </c>
      <c r="AI104">
        <v>83376686</v>
      </c>
      <c r="AJ104">
        <v>99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ROW(Source!A62)</f>
        <v>62</v>
      </c>
      <c r="B105">
        <v>83376714</v>
      </c>
      <c r="C105">
        <v>83376680</v>
      </c>
      <c r="D105">
        <v>81593648</v>
      </c>
      <c r="E105">
        <v>1</v>
      </c>
      <c r="F105">
        <v>1</v>
      </c>
      <c r="G105">
        <v>1079</v>
      </c>
      <c r="H105">
        <v>2</v>
      </c>
      <c r="I105" t="s">
        <v>246</v>
      </c>
      <c r="J105" t="s">
        <v>247</v>
      </c>
      <c r="K105" t="s">
        <v>248</v>
      </c>
      <c r="L105">
        <v>1368</v>
      </c>
      <c r="N105">
        <v>1011</v>
      </c>
      <c r="O105" t="s">
        <v>229</v>
      </c>
      <c r="P105" t="s">
        <v>229</v>
      </c>
      <c r="Q105">
        <v>1</v>
      </c>
      <c r="X105">
        <v>0.12</v>
      </c>
      <c r="Y105">
        <v>0</v>
      </c>
      <c r="Z105">
        <v>140.38</v>
      </c>
      <c r="AA105">
        <v>12.62</v>
      </c>
      <c r="AB105">
        <v>0</v>
      </c>
      <c r="AC105">
        <v>0</v>
      </c>
      <c r="AD105">
        <v>1</v>
      </c>
      <c r="AE105">
        <v>0</v>
      </c>
      <c r="AF105" t="s">
        <v>26</v>
      </c>
      <c r="AG105">
        <v>0.13799999999999998</v>
      </c>
      <c r="AH105">
        <v>2</v>
      </c>
      <c r="AI105">
        <v>83376687</v>
      </c>
      <c r="AJ105">
        <v>100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ROW(Source!A62)</f>
        <v>62</v>
      </c>
      <c r="B106">
        <v>83376715</v>
      </c>
      <c r="C106">
        <v>83376680</v>
      </c>
      <c r="D106">
        <v>81593763</v>
      </c>
      <c r="E106">
        <v>1</v>
      </c>
      <c r="F106">
        <v>1</v>
      </c>
      <c r="G106">
        <v>1079</v>
      </c>
      <c r="H106">
        <v>2</v>
      </c>
      <c r="I106" t="s">
        <v>249</v>
      </c>
      <c r="J106" t="s">
        <v>250</v>
      </c>
      <c r="K106" t="s">
        <v>251</v>
      </c>
      <c r="L106">
        <v>1368</v>
      </c>
      <c r="N106">
        <v>1011</v>
      </c>
      <c r="O106" t="s">
        <v>229</v>
      </c>
      <c r="P106" t="s">
        <v>229</v>
      </c>
      <c r="Q106">
        <v>1</v>
      </c>
      <c r="X106">
        <v>0.88</v>
      </c>
      <c r="Y106">
        <v>0</v>
      </c>
      <c r="Z106">
        <v>80.14</v>
      </c>
      <c r="AA106">
        <v>16.93</v>
      </c>
      <c r="AB106">
        <v>0</v>
      </c>
      <c r="AC106">
        <v>0</v>
      </c>
      <c r="AD106">
        <v>1</v>
      </c>
      <c r="AE106">
        <v>0</v>
      </c>
      <c r="AF106" t="s">
        <v>26</v>
      </c>
      <c r="AG106">
        <v>1.012</v>
      </c>
      <c r="AH106">
        <v>2</v>
      </c>
      <c r="AI106">
        <v>83376688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ROW(Source!A62)</f>
        <v>62</v>
      </c>
      <c r="B107">
        <v>83376716</v>
      </c>
      <c r="C107">
        <v>83376680</v>
      </c>
      <c r="D107">
        <v>81562911</v>
      </c>
      <c r="E107">
        <v>1</v>
      </c>
      <c r="F107">
        <v>1</v>
      </c>
      <c r="G107">
        <v>1079</v>
      </c>
      <c r="H107">
        <v>3</v>
      </c>
      <c r="I107" t="s">
        <v>252</v>
      </c>
      <c r="J107" t="s">
        <v>253</v>
      </c>
      <c r="K107" t="s">
        <v>254</v>
      </c>
      <c r="L107">
        <v>1348</v>
      </c>
      <c r="N107">
        <v>1009</v>
      </c>
      <c r="O107" t="s">
        <v>255</v>
      </c>
      <c r="P107" t="s">
        <v>255</v>
      </c>
      <c r="Q107">
        <v>1000</v>
      </c>
      <c r="X107">
        <v>1.505E-3</v>
      </c>
      <c r="Y107">
        <v>5767.47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1.505E-3</v>
      </c>
      <c r="AH107">
        <v>2</v>
      </c>
      <c r="AI107">
        <v>83376689</v>
      </c>
      <c r="AJ107">
        <v>102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ROW(Source!A62)</f>
        <v>62</v>
      </c>
      <c r="B108">
        <v>83376717</v>
      </c>
      <c r="C108">
        <v>83376680</v>
      </c>
      <c r="D108">
        <v>81562276</v>
      </c>
      <c r="E108">
        <v>1</v>
      </c>
      <c r="F108">
        <v>1</v>
      </c>
      <c r="G108">
        <v>1079</v>
      </c>
      <c r="H108">
        <v>3</v>
      </c>
      <c r="I108" t="s">
        <v>256</v>
      </c>
      <c r="J108" t="s">
        <v>257</v>
      </c>
      <c r="K108" t="s">
        <v>258</v>
      </c>
      <c r="L108">
        <v>1339</v>
      </c>
      <c r="N108">
        <v>1007</v>
      </c>
      <c r="O108" t="s">
        <v>259</v>
      </c>
      <c r="P108" t="s">
        <v>259</v>
      </c>
      <c r="Q108">
        <v>1</v>
      </c>
      <c r="X108">
        <v>1.9</v>
      </c>
      <c r="Y108">
        <v>7.07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1.9</v>
      </c>
      <c r="AH108">
        <v>2</v>
      </c>
      <c r="AI108">
        <v>83376690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ROW(Source!A62)</f>
        <v>62</v>
      </c>
      <c r="B109">
        <v>83376718</v>
      </c>
      <c r="C109">
        <v>83376680</v>
      </c>
      <c r="D109">
        <v>81564305</v>
      </c>
      <c r="E109">
        <v>1</v>
      </c>
      <c r="F109">
        <v>1</v>
      </c>
      <c r="G109">
        <v>1079</v>
      </c>
      <c r="H109">
        <v>3</v>
      </c>
      <c r="I109" t="s">
        <v>260</v>
      </c>
      <c r="J109" t="s">
        <v>261</v>
      </c>
      <c r="K109" t="s">
        <v>262</v>
      </c>
      <c r="L109">
        <v>1346</v>
      </c>
      <c r="N109">
        <v>1009</v>
      </c>
      <c r="O109" t="s">
        <v>48</v>
      </c>
      <c r="P109" t="s">
        <v>48</v>
      </c>
      <c r="Q109">
        <v>1</v>
      </c>
      <c r="X109">
        <v>4.3200000000000002E-2</v>
      </c>
      <c r="Y109">
        <v>7.47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4.3200000000000002E-2</v>
      </c>
      <c r="AH109">
        <v>2</v>
      </c>
      <c r="AI109">
        <v>83376691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ROW(Source!A62)</f>
        <v>62</v>
      </c>
      <c r="B110">
        <v>83376719</v>
      </c>
      <c r="C110">
        <v>83376680</v>
      </c>
      <c r="D110">
        <v>81529010</v>
      </c>
      <c r="E110">
        <v>1079</v>
      </c>
      <c r="F110">
        <v>1</v>
      </c>
      <c r="G110">
        <v>1079</v>
      </c>
      <c r="H110">
        <v>3</v>
      </c>
      <c r="I110" t="s">
        <v>320</v>
      </c>
      <c r="J110" t="s">
        <v>3</v>
      </c>
      <c r="K110" t="s">
        <v>321</v>
      </c>
      <c r="L110">
        <v>1348</v>
      </c>
      <c r="N110">
        <v>1009</v>
      </c>
      <c r="O110" t="s">
        <v>255</v>
      </c>
      <c r="P110" t="s">
        <v>255</v>
      </c>
      <c r="Q110">
        <v>1000</v>
      </c>
      <c r="X110">
        <v>0.1168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0.1168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ROW(Source!A62)</f>
        <v>62</v>
      </c>
      <c r="B111">
        <v>83376720</v>
      </c>
      <c r="C111">
        <v>83376680</v>
      </c>
      <c r="D111">
        <v>81529139</v>
      </c>
      <c r="E111">
        <v>1079</v>
      </c>
      <c r="F111">
        <v>1</v>
      </c>
      <c r="G111">
        <v>1079</v>
      </c>
      <c r="H111">
        <v>3</v>
      </c>
      <c r="I111" t="s">
        <v>322</v>
      </c>
      <c r="J111" t="s">
        <v>3</v>
      </c>
      <c r="K111" t="s">
        <v>323</v>
      </c>
      <c r="L111">
        <v>1346</v>
      </c>
      <c r="N111">
        <v>1009</v>
      </c>
      <c r="O111" t="s">
        <v>48</v>
      </c>
      <c r="P111" t="s">
        <v>48</v>
      </c>
      <c r="Q111">
        <v>1</v>
      </c>
      <c r="X111">
        <v>5.7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5.7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ROW(Source!A62)</f>
        <v>62</v>
      </c>
      <c r="B112">
        <v>83376721</v>
      </c>
      <c r="C112">
        <v>83376680</v>
      </c>
      <c r="D112">
        <v>81531124</v>
      </c>
      <c r="E112">
        <v>1079</v>
      </c>
      <c r="F112">
        <v>1</v>
      </c>
      <c r="G112">
        <v>1079</v>
      </c>
      <c r="H112">
        <v>3</v>
      </c>
      <c r="I112" t="s">
        <v>324</v>
      </c>
      <c r="J112" t="s">
        <v>3</v>
      </c>
      <c r="K112" t="s">
        <v>325</v>
      </c>
      <c r="L112">
        <v>1301</v>
      </c>
      <c r="N112">
        <v>1003</v>
      </c>
      <c r="O112" t="s">
        <v>65</v>
      </c>
      <c r="P112" t="s">
        <v>65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ROW(Source!A67)</f>
        <v>67</v>
      </c>
      <c r="B113">
        <v>83382475</v>
      </c>
      <c r="C113">
        <v>83382474</v>
      </c>
      <c r="D113">
        <v>81523545</v>
      </c>
      <c r="E113">
        <v>1079</v>
      </c>
      <c r="F113">
        <v>1</v>
      </c>
      <c r="G113">
        <v>1079</v>
      </c>
      <c r="H113">
        <v>1</v>
      </c>
      <c r="I113" t="s">
        <v>223</v>
      </c>
      <c r="J113" t="s">
        <v>3</v>
      </c>
      <c r="K113" t="s">
        <v>224</v>
      </c>
      <c r="L113">
        <v>1191</v>
      </c>
      <c r="N113">
        <v>1013</v>
      </c>
      <c r="O113" t="s">
        <v>225</v>
      </c>
      <c r="P113" t="s">
        <v>225</v>
      </c>
      <c r="Q113">
        <v>1</v>
      </c>
      <c r="X113">
        <v>2.08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26</v>
      </c>
      <c r="AG113">
        <v>2.3919999999999999</v>
      </c>
      <c r="AH113">
        <v>2</v>
      </c>
      <c r="AI113">
        <v>83382475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ROW(Source!A67)</f>
        <v>67</v>
      </c>
      <c r="B114">
        <v>83382476</v>
      </c>
      <c r="C114">
        <v>83382474</v>
      </c>
      <c r="D114">
        <v>81593907</v>
      </c>
      <c r="E114">
        <v>1</v>
      </c>
      <c r="F114">
        <v>1</v>
      </c>
      <c r="G114">
        <v>1079</v>
      </c>
      <c r="H114">
        <v>2</v>
      </c>
      <c r="I114" t="s">
        <v>234</v>
      </c>
      <c r="J114" t="s">
        <v>235</v>
      </c>
      <c r="K114" t="s">
        <v>236</v>
      </c>
      <c r="L114">
        <v>1368</v>
      </c>
      <c r="N114">
        <v>1011</v>
      </c>
      <c r="O114" t="s">
        <v>229</v>
      </c>
      <c r="P114" t="s">
        <v>229</v>
      </c>
      <c r="Q114">
        <v>1</v>
      </c>
      <c r="X114">
        <v>0.12</v>
      </c>
      <c r="Y114">
        <v>0</v>
      </c>
      <c r="Z114">
        <v>12.98</v>
      </c>
      <c r="AA114">
        <v>3.37</v>
      </c>
      <c r="AB114">
        <v>0</v>
      </c>
      <c r="AC114">
        <v>0</v>
      </c>
      <c r="AD114">
        <v>1</v>
      </c>
      <c r="AE114">
        <v>0</v>
      </c>
      <c r="AF114" t="s">
        <v>26</v>
      </c>
      <c r="AG114">
        <v>0.13799999999999998</v>
      </c>
      <c r="AH114">
        <v>2</v>
      </c>
      <c r="AI114">
        <v>83382476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ROW(Source!A67)</f>
        <v>67</v>
      </c>
      <c r="B115">
        <v>83382477</v>
      </c>
      <c r="C115">
        <v>83382474</v>
      </c>
      <c r="D115">
        <v>81594211</v>
      </c>
      <c r="E115">
        <v>1</v>
      </c>
      <c r="F115">
        <v>1</v>
      </c>
      <c r="G115">
        <v>1079</v>
      </c>
      <c r="H115">
        <v>2</v>
      </c>
      <c r="I115" t="s">
        <v>226</v>
      </c>
      <c r="J115" t="s">
        <v>227</v>
      </c>
      <c r="K115" t="s">
        <v>228</v>
      </c>
      <c r="L115">
        <v>1368</v>
      </c>
      <c r="N115">
        <v>1011</v>
      </c>
      <c r="O115" t="s">
        <v>229</v>
      </c>
      <c r="P115" t="s">
        <v>229</v>
      </c>
      <c r="Q115">
        <v>1</v>
      </c>
      <c r="X115">
        <v>0.88</v>
      </c>
      <c r="Y115">
        <v>0</v>
      </c>
      <c r="Z115">
        <v>1972.35</v>
      </c>
      <c r="AA115">
        <v>38.94</v>
      </c>
      <c r="AB115">
        <v>0</v>
      </c>
      <c r="AC115">
        <v>0</v>
      </c>
      <c r="AD115">
        <v>1</v>
      </c>
      <c r="AE115">
        <v>0</v>
      </c>
      <c r="AF115" t="s">
        <v>26</v>
      </c>
      <c r="AG115">
        <v>1.012</v>
      </c>
      <c r="AH115">
        <v>2</v>
      </c>
      <c r="AI115">
        <v>83382477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ROW(Source!A67)</f>
        <v>67</v>
      </c>
      <c r="B116">
        <v>83382478</v>
      </c>
      <c r="C116">
        <v>83382474</v>
      </c>
      <c r="D116">
        <v>81594108</v>
      </c>
      <c r="E116">
        <v>1</v>
      </c>
      <c r="F116">
        <v>1</v>
      </c>
      <c r="G116">
        <v>1079</v>
      </c>
      <c r="H116">
        <v>2</v>
      </c>
      <c r="I116" t="s">
        <v>237</v>
      </c>
      <c r="J116" t="s">
        <v>238</v>
      </c>
      <c r="K116" t="s">
        <v>239</v>
      </c>
      <c r="L116">
        <v>1368</v>
      </c>
      <c r="N116">
        <v>1011</v>
      </c>
      <c r="O116" t="s">
        <v>229</v>
      </c>
      <c r="P116" t="s">
        <v>229</v>
      </c>
      <c r="Q116">
        <v>1</v>
      </c>
      <c r="X116">
        <v>0.11</v>
      </c>
      <c r="Y116">
        <v>0</v>
      </c>
      <c r="Z116">
        <v>181.58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26</v>
      </c>
      <c r="AG116">
        <v>0.1265</v>
      </c>
      <c r="AH116">
        <v>2</v>
      </c>
      <c r="AI116">
        <v>83382478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ROW(Source!A67)</f>
        <v>67</v>
      </c>
      <c r="B117">
        <v>83382479</v>
      </c>
      <c r="C117">
        <v>83382474</v>
      </c>
      <c r="D117">
        <v>81594261</v>
      </c>
      <c r="E117">
        <v>1</v>
      </c>
      <c r="F117">
        <v>1</v>
      </c>
      <c r="G117">
        <v>1079</v>
      </c>
      <c r="H117">
        <v>2</v>
      </c>
      <c r="I117" t="s">
        <v>240</v>
      </c>
      <c r="J117" t="s">
        <v>241</v>
      </c>
      <c r="K117" t="s">
        <v>242</v>
      </c>
      <c r="L117">
        <v>1368</v>
      </c>
      <c r="N117">
        <v>1011</v>
      </c>
      <c r="O117" t="s">
        <v>229</v>
      </c>
      <c r="P117" t="s">
        <v>229</v>
      </c>
      <c r="Q117">
        <v>1</v>
      </c>
      <c r="X117">
        <v>0.02</v>
      </c>
      <c r="Y117">
        <v>0</v>
      </c>
      <c r="Z117">
        <v>125.38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26</v>
      </c>
      <c r="AG117">
        <v>2.3E-2</v>
      </c>
      <c r="AH117">
        <v>2</v>
      </c>
      <c r="AI117">
        <v>83382479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ROW(Source!A67)</f>
        <v>67</v>
      </c>
      <c r="B118">
        <v>83382480</v>
      </c>
      <c r="C118">
        <v>83382474</v>
      </c>
      <c r="D118">
        <v>81593506</v>
      </c>
      <c r="E118">
        <v>1</v>
      </c>
      <c r="F118">
        <v>1</v>
      </c>
      <c r="G118">
        <v>1079</v>
      </c>
      <c r="H118">
        <v>2</v>
      </c>
      <c r="I118" t="s">
        <v>243</v>
      </c>
      <c r="J118" t="s">
        <v>244</v>
      </c>
      <c r="K118" t="s">
        <v>245</v>
      </c>
      <c r="L118">
        <v>1368</v>
      </c>
      <c r="N118">
        <v>1011</v>
      </c>
      <c r="O118" t="s">
        <v>229</v>
      </c>
      <c r="P118" t="s">
        <v>229</v>
      </c>
      <c r="Q118">
        <v>1</v>
      </c>
      <c r="X118">
        <v>0.3</v>
      </c>
      <c r="Y118">
        <v>0</v>
      </c>
      <c r="Z118">
        <v>139.99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26</v>
      </c>
      <c r="AG118">
        <v>0.34499999999999997</v>
      </c>
      <c r="AH118">
        <v>2</v>
      </c>
      <c r="AI118">
        <v>83382480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ROW(Source!A67)</f>
        <v>67</v>
      </c>
      <c r="B119">
        <v>83382481</v>
      </c>
      <c r="C119">
        <v>83382474</v>
      </c>
      <c r="D119">
        <v>81593648</v>
      </c>
      <c r="E119">
        <v>1</v>
      </c>
      <c r="F119">
        <v>1</v>
      </c>
      <c r="G119">
        <v>1079</v>
      </c>
      <c r="H119">
        <v>2</v>
      </c>
      <c r="I119" t="s">
        <v>246</v>
      </c>
      <c r="J119" t="s">
        <v>247</v>
      </c>
      <c r="K119" t="s">
        <v>248</v>
      </c>
      <c r="L119">
        <v>1368</v>
      </c>
      <c r="N119">
        <v>1011</v>
      </c>
      <c r="O119" t="s">
        <v>229</v>
      </c>
      <c r="P119" t="s">
        <v>229</v>
      </c>
      <c r="Q119">
        <v>1</v>
      </c>
      <c r="X119">
        <v>0.12</v>
      </c>
      <c r="Y119">
        <v>0</v>
      </c>
      <c r="Z119">
        <v>140.38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26</v>
      </c>
      <c r="AG119">
        <v>0.13799999999999998</v>
      </c>
      <c r="AH119">
        <v>2</v>
      </c>
      <c r="AI119">
        <v>83382481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ROW(Source!A67)</f>
        <v>67</v>
      </c>
      <c r="B120">
        <v>83382482</v>
      </c>
      <c r="C120">
        <v>83382474</v>
      </c>
      <c r="D120">
        <v>81593763</v>
      </c>
      <c r="E120">
        <v>1</v>
      </c>
      <c r="F120">
        <v>1</v>
      </c>
      <c r="G120">
        <v>1079</v>
      </c>
      <c r="H120">
        <v>2</v>
      </c>
      <c r="I120" t="s">
        <v>249</v>
      </c>
      <c r="J120" t="s">
        <v>250</v>
      </c>
      <c r="K120" t="s">
        <v>251</v>
      </c>
      <c r="L120">
        <v>1368</v>
      </c>
      <c r="N120">
        <v>1011</v>
      </c>
      <c r="O120" t="s">
        <v>229</v>
      </c>
      <c r="P120" t="s">
        <v>229</v>
      </c>
      <c r="Q120">
        <v>1</v>
      </c>
      <c r="X120">
        <v>0.88</v>
      </c>
      <c r="Y120">
        <v>0</v>
      </c>
      <c r="Z120">
        <v>80.14</v>
      </c>
      <c r="AA120">
        <v>16.93</v>
      </c>
      <c r="AB120">
        <v>0</v>
      </c>
      <c r="AC120">
        <v>0</v>
      </c>
      <c r="AD120">
        <v>1</v>
      </c>
      <c r="AE120">
        <v>0</v>
      </c>
      <c r="AF120" t="s">
        <v>26</v>
      </c>
      <c r="AG120">
        <v>1.012</v>
      </c>
      <c r="AH120">
        <v>2</v>
      </c>
      <c r="AI120">
        <v>83382482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ROW(Source!A67)</f>
        <v>67</v>
      </c>
      <c r="B121">
        <v>83382483</v>
      </c>
      <c r="C121">
        <v>83382474</v>
      </c>
      <c r="D121">
        <v>81562911</v>
      </c>
      <c r="E121">
        <v>1</v>
      </c>
      <c r="F121">
        <v>1</v>
      </c>
      <c r="G121">
        <v>1079</v>
      </c>
      <c r="H121">
        <v>3</v>
      </c>
      <c r="I121" t="s">
        <v>252</v>
      </c>
      <c r="J121" t="s">
        <v>253</v>
      </c>
      <c r="K121" t="s">
        <v>254</v>
      </c>
      <c r="L121">
        <v>1348</v>
      </c>
      <c r="N121">
        <v>1009</v>
      </c>
      <c r="O121" t="s">
        <v>255</v>
      </c>
      <c r="P121" t="s">
        <v>255</v>
      </c>
      <c r="Q121">
        <v>1000</v>
      </c>
      <c r="X121">
        <v>1.505E-3</v>
      </c>
      <c r="Y121">
        <v>5767.47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1.505E-3</v>
      </c>
      <c r="AH121">
        <v>2</v>
      </c>
      <c r="AI121">
        <v>83382483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ROW(Source!A67)</f>
        <v>67</v>
      </c>
      <c r="B122">
        <v>83382484</v>
      </c>
      <c r="C122">
        <v>83382474</v>
      </c>
      <c r="D122">
        <v>81562276</v>
      </c>
      <c r="E122">
        <v>1</v>
      </c>
      <c r="F122">
        <v>1</v>
      </c>
      <c r="G122">
        <v>1079</v>
      </c>
      <c r="H122">
        <v>3</v>
      </c>
      <c r="I122" t="s">
        <v>256</v>
      </c>
      <c r="J122" t="s">
        <v>257</v>
      </c>
      <c r="K122" t="s">
        <v>258</v>
      </c>
      <c r="L122">
        <v>1339</v>
      </c>
      <c r="N122">
        <v>1007</v>
      </c>
      <c r="O122" t="s">
        <v>259</v>
      </c>
      <c r="P122" t="s">
        <v>259</v>
      </c>
      <c r="Q122">
        <v>1</v>
      </c>
      <c r="X122">
        <v>1.9</v>
      </c>
      <c r="Y122">
        <v>7.07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1.9</v>
      </c>
      <c r="AH122">
        <v>2</v>
      </c>
      <c r="AI122">
        <v>83382484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ROW(Source!A67)</f>
        <v>67</v>
      </c>
      <c r="B123">
        <v>83382485</v>
      </c>
      <c r="C123">
        <v>83382474</v>
      </c>
      <c r="D123">
        <v>81564305</v>
      </c>
      <c r="E123">
        <v>1</v>
      </c>
      <c r="F123">
        <v>1</v>
      </c>
      <c r="G123">
        <v>1079</v>
      </c>
      <c r="H123">
        <v>3</v>
      </c>
      <c r="I123" t="s">
        <v>260</v>
      </c>
      <c r="J123" t="s">
        <v>261</v>
      </c>
      <c r="K123" t="s">
        <v>262</v>
      </c>
      <c r="L123">
        <v>1346</v>
      </c>
      <c r="N123">
        <v>1009</v>
      </c>
      <c r="O123" t="s">
        <v>48</v>
      </c>
      <c r="P123" t="s">
        <v>48</v>
      </c>
      <c r="Q123">
        <v>1</v>
      </c>
      <c r="X123">
        <v>4.3200000000000002E-2</v>
      </c>
      <c r="Y123">
        <v>7.47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4.3200000000000002E-2</v>
      </c>
      <c r="AH123">
        <v>2</v>
      </c>
      <c r="AI123">
        <v>83382485</v>
      </c>
      <c r="AJ123">
        <v>118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ROW(Source!A67)</f>
        <v>67</v>
      </c>
      <c r="B124">
        <v>83382486</v>
      </c>
      <c r="C124">
        <v>83382474</v>
      </c>
      <c r="D124">
        <v>81529011</v>
      </c>
      <c r="E124">
        <v>1079</v>
      </c>
      <c r="F124">
        <v>1</v>
      </c>
      <c r="G124">
        <v>1079</v>
      </c>
      <c r="H124">
        <v>3</v>
      </c>
      <c r="I124" t="s">
        <v>320</v>
      </c>
      <c r="J124" t="s">
        <v>3</v>
      </c>
      <c r="K124" t="s">
        <v>321</v>
      </c>
      <c r="L124">
        <v>1348</v>
      </c>
      <c r="N124">
        <v>1009</v>
      </c>
      <c r="O124" t="s">
        <v>255</v>
      </c>
      <c r="P124" t="s">
        <v>255</v>
      </c>
      <c r="Q124">
        <v>1000</v>
      </c>
      <c r="X124">
        <v>0.1168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0.1168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ROW(Source!A67)</f>
        <v>67</v>
      </c>
      <c r="B125">
        <v>83382487</v>
      </c>
      <c r="C125">
        <v>83382474</v>
      </c>
      <c r="D125">
        <v>81529139</v>
      </c>
      <c r="E125">
        <v>1079</v>
      </c>
      <c r="F125">
        <v>1</v>
      </c>
      <c r="G125">
        <v>1079</v>
      </c>
      <c r="H125">
        <v>3</v>
      </c>
      <c r="I125" t="s">
        <v>322</v>
      </c>
      <c r="J125" t="s">
        <v>3</v>
      </c>
      <c r="K125" t="s">
        <v>323</v>
      </c>
      <c r="L125">
        <v>1346</v>
      </c>
      <c r="N125">
        <v>1009</v>
      </c>
      <c r="O125" t="s">
        <v>48</v>
      </c>
      <c r="P125" t="s">
        <v>48</v>
      </c>
      <c r="Q125">
        <v>1</v>
      </c>
      <c r="X125">
        <v>5.7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5.7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ROW(Source!A67)</f>
        <v>67</v>
      </c>
      <c r="B126">
        <v>83382488</v>
      </c>
      <c r="C126">
        <v>83382474</v>
      </c>
      <c r="D126">
        <v>81531127</v>
      </c>
      <c r="E126">
        <v>1079</v>
      </c>
      <c r="F126">
        <v>1</v>
      </c>
      <c r="G126">
        <v>1079</v>
      </c>
      <c r="H126">
        <v>3</v>
      </c>
      <c r="I126" t="s">
        <v>324</v>
      </c>
      <c r="J126" t="s">
        <v>3</v>
      </c>
      <c r="K126" t="s">
        <v>325</v>
      </c>
      <c r="L126">
        <v>1301</v>
      </c>
      <c r="N126">
        <v>1003</v>
      </c>
      <c r="O126" t="s">
        <v>65</v>
      </c>
      <c r="P126" t="s">
        <v>65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ROW(Source!A68)</f>
        <v>68</v>
      </c>
      <c r="B127">
        <v>83382475</v>
      </c>
      <c r="C127">
        <v>83382474</v>
      </c>
      <c r="D127">
        <v>81523545</v>
      </c>
      <c r="E127">
        <v>1079</v>
      </c>
      <c r="F127">
        <v>1</v>
      </c>
      <c r="G127">
        <v>1079</v>
      </c>
      <c r="H127">
        <v>1</v>
      </c>
      <c r="I127" t="s">
        <v>223</v>
      </c>
      <c r="J127" t="s">
        <v>3</v>
      </c>
      <c r="K127" t="s">
        <v>224</v>
      </c>
      <c r="L127">
        <v>1191</v>
      </c>
      <c r="N127">
        <v>1013</v>
      </c>
      <c r="O127" t="s">
        <v>225</v>
      </c>
      <c r="P127" t="s">
        <v>225</v>
      </c>
      <c r="Q127">
        <v>1</v>
      </c>
      <c r="X127">
        <v>2.08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26</v>
      </c>
      <c r="AG127">
        <v>2.3919999999999999</v>
      </c>
      <c r="AH127">
        <v>2</v>
      </c>
      <c r="AI127">
        <v>83382475</v>
      </c>
      <c r="AJ127">
        <v>120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83382476</v>
      </c>
      <c r="C128">
        <v>83382474</v>
      </c>
      <c r="D128">
        <v>81593907</v>
      </c>
      <c r="E128">
        <v>1</v>
      </c>
      <c r="F128">
        <v>1</v>
      </c>
      <c r="G128">
        <v>1079</v>
      </c>
      <c r="H128">
        <v>2</v>
      </c>
      <c r="I128" t="s">
        <v>234</v>
      </c>
      <c r="J128" t="s">
        <v>235</v>
      </c>
      <c r="K128" t="s">
        <v>236</v>
      </c>
      <c r="L128">
        <v>1368</v>
      </c>
      <c r="N128">
        <v>1011</v>
      </c>
      <c r="O128" t="s">
        <v>229</v>
      </c>
      <c r="P128" t="s">
        <v>229</v>
      </c>
      <c r="Q128">
        <v>1</v>
      </c>
      <c r="X128">
        <v>0.12</v>
      </c>
      <c r="Y128">
        <v>0</v>
      </c>
      <c r="Z128">
        <v>12.98</v>
      </c>
      <c r="AA128">
        <v>3.37</v>
      </c>
      <c r="AB128">
        <v>0</v>
      </c>
      <c r="AC128">
        <v>0</v>
      </c>
      <c r="AD128">
        <v>1</v>
      </c>
      <c r="AE128">
        <v>0</v>
      </c>
      <c r="AF128" t="s">
        <v>26</v>
      </c>
      <c r="AG128">
        <v>0.13799999999999998</v>
      </c>
      <c r="AH128">
        <v>2</v>
      </c>
      <c r="AI128">
        <v>83382476</v>
      </c>
      <c r="AJ128">
        <v>121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83382477</v>
      </c>
      <c r="C129">
        <v>83382474</v>
      </c>
      <c r="D129">
        <v>81594211</v>
      </c>
      <c r="E129">
        <v>1</v>
      </c>
      <c r="F129">
        <v>1</v>
      </c>
      <c r="G129">
        <v>1079</v>
      </c>
      <c r="H129">
        <v>2</v>
      </c>
      <c r="I129" t="s">
        <v>226</v>
      </c>
      <c r="J129" t="s">
        <v>227</v>
      </c>
      <c r="K129" t="s">
        <v>228</v>
      </c>
      <c r="L129">
        <v>1368</v>
      </c>
      <c r="N129">
        <v>1011</v>
      </c>
      <c r="O129" t="s">
        <v>229</v>
      </c>
      <c r="P129" t="s">
        <v>229</v>
      </c>
      <c r="Q129">
        <v>1</v>
      </c>
      <c r="X129">
        <v>0.88</v>
      </c>
      <c r="Y129">
        <v>0</v>
      </c>
      <c r="Z129">
        <v>1972.35</v>
      </c>
      <c r="AA129">
        <v>38.94</v>
      </c>
      <c r="AB129">
        <v>0</v>
      </c>
      <c r="AC129">
        <v>0</v>
      </c>
      <c r="AD129">
        <v>1</v>
      </c>
      <c r="AE129">
        <v>0</v>
      </c>
      <c r="AF129" t="s">
        <v>26</v>
      </c>
      <c r="AG129">
        <v>1.012</v>
      </c>
      <c r="AH129">
        <v>2</v>
      </c>
      <c r="AI129">
        <v>83382477</v>
      </c>
      <c r="AJ129">
        <v>122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83382478</v>
      </c>
      <c r="C130">
        <v>83382474</v>
      </c>
      <c r="D130">
        <v>81594108</v>
      </c>
      <c r="E130">
        <v>1</v>
      </c>
      <c r="F130">
        <v>1</v>
      </c>
      <c r="G130">
        <v>1079</v>
      </c>
      <c r="H130">
        <v>2</v>
      </c>
      <c r="I130" t="s">
        <v>237</v>
      </c>
      <c r="J130" t="s">
        <v>238</v>
      </c>
      <c r="K130" t="s">
        <v>239</v>
      </c>
      <c r="L130">
        <v>1368</v>
      </c>
      <c r="N130">
        <v>1011</v>
      </c>
      <c r="O130" t="s">
        <v>229</v>
      </c>
      <c r="P130" t="s">
        <v>229</v>
      </c>
      <c r="Q130">
        <v>1</v>
      </c>
      <c r="X130">
        <v>0.11</v>
      </c>
      <c r="Y130">
        <v>0</v>
      </c>
      <c r="Z130">
        <v>181.58</v>
      </c>
      <c r="AA130">
        <v>14.54</v>
      </c>
      <c r="AB130">
        <v>0</v>
      </c>
      <c r="AC130">
        <v>0</v>
      </c>
      <c r="AD130">
        <v>1</v>
      </c>
      <c r="AE130">
        <v>0</v>
      </c>
      <c r="AF130" t="s">
        <v>26</v>
      </c>
      <c r="AG130">
        <v>0.1265</v>
      </c>
      <c r="AH130">
        <v>2</v>
      </c>
      <c r="AI130">
        <v>83382478</v>
      </c>
      <c r="AJ130">
        <v>123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83382479</v>
      </c>
      <c r="C131">
        <v>83382474</v>
      </c>
      <c r="D131">
        <v>81594261</v>
      </c>
      <c r="E131">
        <v>1</v>
      </c>
      <c r="F131">
        <v>1</v>
      </c>
      <c r="G131">
        <v>1079</v>
      </c>
      <c r="H131">
        <v>2</v>
      </c>
      <c r="I131" t="s">
        <v>240</v>
      </c>
      <c r="J131" t="s">
        <v>241</v>
      </c>
      <c r="K131" t="s">
        <v>242</v>
      </c>
      <c r="L131">
        <v>1368</v>
      </c>
      <c r="N131">
        <v>1011</v>
      </c>
      <c r="O131" t="s">
        <v>229</v>
      </c>
      <c r="P131" t="s">
        <v>229</v>
      </c>
      <c r="Q131">
        <v>1</v>
      </c>
      <c r="X131">
        <v>0.02</v>
      </c>
      <c r="Y131">
        <v>0</v>
      </c>
      <c r="Z131">
        <v>125.38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26</v>
      </c>
      <c r="AG131">
        <v>2.3E-2</v>
      </c>
      <c r="AH131">
        <v>2</v>
      </c>
      <c r="AI131">
        <v>83382479</v>
      </c>
      <c r="AJ131">
        <v>124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83382480</v>
      </c>
      <c r="C132">
        <v>83382474</v>
      </c>
      <c r="D132">
        <v>81593506</v>
      </c>
      <c r="E132">
        <v>1</v>
      </c>
      <c r="F132">
        <v>1</v>
      </c>
      <c r="G132">
        <v>1079</v>
      </c>
      <c r="H132">
        <v>2</v>
      </c>
      <c r="I132" t="s">
        <v>243</v>
      </c>
      <c r="J132" t="s">
        <v>244</v>
      </c>
      <c r="K132" t="s">
        <v>245</v>
      </c>
      <c r="L132">
        <v>1368</v>
      </c>
      <c r="N132">
        <v>1011</v>
      </c>
      <c r="O132" t="s">
        <v>229</v>
      </c>
      <c r="P132" t="s">
        <v>229</v>
      </c>
      <c r="Q132">
        <v>1</v>
      </c>
      <c r="X132">
        <v>0.3</v>
      </c>
      <c r="Y132">
        <v>0</v>
      </c>
      <c r="Z132">
        <v>139.99</v>
      </c>
      <c r="AA132">
        <v>14.54</v>
      </c>
      <c r="AB132">
        <v>0</v>
      </c>
      <c r="AC132">
        <v>0</v>
      </c>
      <c r="AD132">
        <v>1</v>
      </c>
      <c r="AE132">
        <v>0</v>
      </c>
      <c r="AF132" t="s">
        <v>26</v>
      </c>
      <c r="AG132">
        <v>0.34499999999999997</v>
      </c>
      <c r="AH132">
        <v>2</v>
      </c>
      <c r="AI132">
        <v>83382480</v>
      </c>
      <c r="AJ132">
        <v>125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83382481</v>
      </c>
      <c r="C133">
        <v>83382474</v>
      </c>
      <c r="D133">
        <v>81593648</v>
      </c>
      <c r="E133">
        <v>1</v>
      </c>
      <c r="F133">
        <v>1</v>
      </c>
      <c r="G133">
        <v>1079</v>
      </c>
      <c r="H133">
        <v>2</v>
      </c>
      <c r="I133" t="s">
        <v>246</v>
      </c>
      <c r="J133" t="s">
        <v>247</v>
      </c>
      <c r="K133" t="s">
        <v>248</v>
      </c>
      <c r="L133">
        <v>1368</v>
      </c>
      <c r="N133">
        <v>1011</v>
      </c>
      <c r="O133" t="s">
        <v>229</v>
      </c>
      <c r="P133" t="s">
        <v>229</v>
      </c>
      <c r="Q133">
        <v>1</v>
      </c>
      <c r="X133">
        <v>0.12</v>
      </c>
      <c r="Y133">
        <v>0</v>
      </c>
      <c r="Z133">
        <v>140.38</v>
      </c>
      <c r="AA133">
        <v>12.62</v>
      </c>
      <c r="AB133">
        <v>0</v>
      </c>
      <c r="AC133">
        <v>0</v>
      </c>
      <c r="AD133">
        <v>1</v>
      </c>
      <c r="AE133">
        <v>0</v>
      </c>
      <c r="AF133" t="s">
        <v>26</v>
      </c>
      <c r="AG133">
        <v>0.13799999999999998</v>
      </c>
      <c r="AH133">
        <v>2</v>
      </c>
      <c r="AI133">
        <v>83382481</v>
      </c>
      <c r="AJ133">
        <v>126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ROW(Source!A68)</f>
        <v>68</v>
      </c>
      <c r="B134">
        <v>83382482</v>
      </c>
      <c r="C134">
        <v>83382474</v>
      </c>
      <c r="D134">
        <v>81593763</v>
      </c>
      <c r="E134">
        <v>1</v>
      </c>
      <c r="F134">
        <v>1</v>
      </c>
      <c r="G134">
        <v>1079</v>
      </c>
      <c r="H134">
        <v>2</v>
      </c>
      <c r="I134" t="s">
        <v>249</v>
      </c>
      <c r="J134" t="s">
        <v>250</v>
      </c>
      <c r="K134" t="s">
        <v>251</v>
      </c>
      <c r="L134">
        <v>1368</v>
      </c>
      <c r="N134">
        <v>1011</v>
      </c>
      <c r="O134" t="s">
        <v>229</v>
      </c>
      <c r="P134" t="s">
        <v>229</v>
      </c>
      <c r="Q134">
        <v>1</v>
      </c>
      <c r="X134">
        <v>0.88</v>
      </c>
      <c r="Y134">
        <v>0</v>
      </c>
      <c r="Z134">
        <v>80.14</v>
      </c>
      <c r="AA134">
        <v>16.93</v>
      </c>
      <c r="AB134">
        <v>0</v>
      </c>
      <c r="AC134">
        <v>0</v>
      </c>
      <c r="AD134">
        <v>1</v>
      </c>
      <c r="AE134">
        <v>0</v>
      </c>
      <c r="AF134" t="s">
        <v>26</v>
      </c>
      <c r="AG134">
        <v>1.012</v>
      </c>
      <c r="AH134">
        <v>2</v>
      </c>
      <c r="AI134">
        <v>83382482</v>
      </c>
      <c r="AJ134">
        <v>127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ROW(Source!A68)</f>
        <v>68</v>
      </c>
      <c r="B135">
        <v>83382483</v>
      </c>
      <c r="C135">
        <v>83382474</v>
      </c>
      <c r="D135">
        <v>81562911</v>
      </c>
      <c r="E135">
        <v>1</v>
      </c>
      <c r="F135">
        <v>1</v>
      </c>
      <c r="G135">
        <v>1079</v>
      </c>
      <c r="H135">
        <v>3</v>
      </c>
      <c r="I135" t="s">
        <v>252</v>
      </c>
      <c r="J135" t="s">
        <v>253</v>
      </c>
      <c r="K135" t="s">
        <v>254</v>
      </c>
      <c r="L135">
        <v>1348</v>
      </c>
      <c r="N135">
        <v>1009</v>
      </c>
      <c r="O135" t="s">
        <v>255</v>
      </c>
      <c r="P135" t="s">
        <v>255</v>
      </c>
      <c r="Q135">
        <v>1000</v>
      </c>
      <c r="X135">
        <v>1.505E-3</v>
      </c>
      <c r="Y135">
        <v>5767.47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1.505E-3</v>
      </c>
      <c r="AH135">
        <v>2</v>
      </c>
      <c r="AI135">
        <v>83382483</v>
      </c>
      <c r="AJ135">
        <v>128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ROW(Source!A68)</f>
        <v>68</v>
      </c>
      <c r="B136">
        <v>83382484</v>
      </c>
      <c r="C136">
        <v>83382474</v>
      </c>
      <c r="D136">
        <v>81562276</v>
      </c>
      <c r="E136">
        <v>1</v>
      </c>
      <c r="F136">
        <v>1</v>
      </c>
      <c r="G136">
        <v>1079</v>
      </c>
      <c r="H136">
        <v>3</v>
      </c>
      <c r="I136" t="s">
        <v>256</v>
      </c>
      <c r="J136" t="s">
        <v>257</v>
      </c>
      <c r="K136" t="s">
        <v>258</v>
      </c>
      <c r="L136">
        <v>1339</v>
      </c>
      <c r="N136">
        <v>1007</v>
      </c>
      <c r="O136" t="s">
        <v>259</v>
      </c>
      <c r="P136" t="s">
        <v>259</v>
      </c>
      <c r="Q136">
        <v>1</v>
      </c>
      <c r="X136">
        <v>1.9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1.9</v>
      </c>
      <c r="AH136">
        <v>2</v>
      </c>
      <c r="AI136">
        <v>83382484</v>
      </c>
      <c r="AJ136">
        <v>129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ROW(Source!A68)</f>
        <v>68</v>
      </c>
      <c r="B137">
        <v>83382485</v>
      </c>
      <c r="C137">
        <v>83382474</v>
      </c>
      <c r="D137">
        <v>81564305</v>
      </c>
      <c r="E137">
        <v>1</v>
      </c>
      <c r="F137">
        <v>1</v>
      </c>
      <c r="G137">
        <v>1079</v>
      </c>
      <c r="H137">
        <v>3</v>
      </c>
      <c r="I137" t="s">
        <v>260</v>
      </c>
      <c r="J137" t="s">
        <v>261</v>
      </c>
      <c r="K137" t="s">
        <v>262</v>
      </c>
      <c r="L137">
        <v>1346</v>
      </c>
      <c r="N137">
        <v>1009</v>
      </c>
      <c r="O137" t="s">
        <v>48</v>
      </c>
      <c r="P137" t="s">
        <v>48</v>
      </c>
      <c r="Q137">
        <v>1</v>
      </c>
      <c r="X137">
        <v>4.3200000000000002E-2</v>
      </c>
      <c r="Y137">
        <v>7.47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4.3200000000000002E-2</v>
      </c>
      <c r="AH137">
        <v>2</v>
      </c>
      <c r="AI137">
        <v>83382485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ROW(Source!A68)</f>
        <v>68</v>
      </c>
      <c r="B138">
        <v>83382486</v>
      </c>
      <c r="C138">
        <v>83382474</v>
      </c>
      <c r="D138">
        <v>81529011</v>
      </c>
      <c r="E138">
        <v>1079</v>
      </c>
      <c r="F138">
        <v>1</v>
      </c>
      <c r="G138">
        <v>1079</v>
      </c>
      <c r="H138">
        <v>3</v>
      </c>
      <c r="I138" t="s">
        <v>320</v>
      </c>
      <c r="J138" t="s">
        <v>3</v>
      </c>
      <c r="K138" t="s">
        <v>321</v>
      </c>
      <c r="L138">
        <v>1348</v>
      </c>
      <c r="N138">
        <v>1009</v>
      </c>
      <c r="O138" t="s">
        <v>255</v>
      </c>
      <c r="P138" t="s">
        <v>255</v>
      </c>
      <c r="Q138">
        <v>1000</v>
      </c>
      <c r="X138">
        <v>0.1168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0.1168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ROW(Source!A68)</f>
        <v>68</v>
      </c>
      <c r="B139">
        <v>83382487</v>
      </c>
      <c r="C139">
        <v>83382474</v>
      </c>
      <c r="D139">
        <v>81529139</v>
      </c>
      <c r="E139">
        <v>1079</v>
      </c>
      <c r="F139">
        <v>1</v>
      </c>
      <c r="G139">
        <v>1079</v>
      </c>
      <c r="H139">
        <v>3</v>
      </c>
      <c r="I139" t="s">
        <v>322</v>
      </c>
      <c r="J139" t="s">
        <v>3</v>
      </c>
      <c r="K139" t="s">
        <v>323</v>
      </c>
      <c r="L139">
        <v>1346</v>
      </c>
      <c r="N139">
        <v>1009</v>
      </c>
      <c r="O139" t="s">
        <v>48</v>
      </c>
      <c r="P139" t="s">
        <v>48</v>
      </c>
      <c r="Q139">
        <v>1</v>
      </c>
      <c r="X139">
        <v>5.7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5.7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ROW(Source!A68)</f>
        <v>68</v>
      </c>
      <c r="B140">
        <v>83382488</v>
      </c>
      <c r="C140">
        <v>83382474</v>
      </c>
      <c r="D140">
        <v>81531127</v>
      </c>
      <c r="E140">
        <v>1079</v>
      </c>
      <c r="F140">
        <v>1</v>
      </c>
      <c r="G140">
        <v>1079</v>
      </c>
      <c r="H140">
        <v>3</v>
      </c>
      <c r="I140" t="s">
        <v>324</v>
      </c>
      <c r="J140" t="s">
        <v>3</v>
      </c>
      <c r="K140" t="s">
        <v>325</v>
      </c>
      <c r="L140">
        <v>1301</v>
      </c>
      <c r="N140">
        <v>1003</v>
      </c>
      <c r="O140" t="s">
        <v>65</v>
      </c>
      <c r="P140" t="s">
        <v>65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ROW(Source!A73)</f>
        <v>73</v>
      </c>
      <c r="B141">
        <v>83376729</v>
      </c>
      <c r="C141">
        <v>83376724</v>
      </c>
      <c r="D141">
        <v>81523545</v>
      </c>
      <c r="E141">
        <v>1079</v>
      </c>
      <c r="F141">
        <v>1</v>
      </c>
      <c r="G141">
        <v>1079</v>
      </c>
      <c r="H141">
        <v>1</v>
      </c>
      <c r="I141" t="s">
        <v>223</v>
      </c>
      <c r="J141" t="s">
        <v>3</v>
      </c>
      <c r="K141" t="s">
        <v>224</v>
      </c>
      <c r="L141">
        <v>1191</v>
      </c>
      <c r="N141">
        <v>1013</v>
      </c>
      <c r="O141" t="s">
        <v>225</v>
      </c>
      <c r="P141" t="s">
        <v>225</v>
      </c>
      <c r="Q141">
        <v>1</v>
      </c>
      <c r="X141">
        <v>0.26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26</v>
      </c>
      <c r="AG141">
        <v>0.29899999999999999</v>
      </c>
      <c r="AH141">
        <v>2</v>
      </c>
      <c r="AI141">
        <v>83376725</v>
      </c>
      <c r="AJ141">
        <v>133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ROW(Source!A73)</f>
        <v>73</v>
      </c>
      <c r="B142">
        <v>83376730</v>
      </c>
      <c r="C142">
        <v>83376724</v>
      </c>
      <c r="D142">
        <v>81594211</v>
      </c>
      <c r="E142">
        <v>1</v>
      </c>
      <c r="F142">
        <v>1</v>
      </c>
      <c r="G142">
        <v>1079</v>
      </c>
      <c r="H142">
        <v>2</v>
      </c>
      <c r="I142" t="s">
        <v>226</v>
      </c>
      <c r="J142" t="s">
        <v>227</v>
      </c>
      <c r="K142" t="s">
        <v>228</v>
      </c>
      <c r="L142">
        <v>1368</v>
      </c>
      <c r="N142">
        <v>1011</v>
      </c>
      <c r="O142" t="s">
        <v>229</v>
      </c>
      <c r="P142" t="s">
        <v>229</v>
      </c>
      <c r="Q142">
        <v>1</v>
      </c>
      <c r="X142">
        <v>0.26</v>
      </c>
      <c r="Y142">
        <v>0</v>
      </c>
      <c r="Z142">
        <v>1972.35</v>
      </c>
      <c r="AA142">
        <v>38.94</v>
      </c>
      <c r="AB142">
        <v>0</v>
      </c>
      <c r="AC142">
        <v>0</v>
      </c>
      <c r="AD142">
        <v>1</v>
      </c>
      <c r="AE142">
        <v>0</v>
      </c>
      <c r="AF142" t="s">
        <v>26</v>
      </c>
      <c r="AG142">
        <v>0.29899999999999999</v>
      </c>
      <c r="AH142">
        <v>2</v>
      </c>
      <c r="AI142">
        <v>83376726</v>
      </c>
      <c r="AJ142">
        <v>134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ROW(Source!A74)</f>
        <v>74</v>
      </c>
      <c r="B143">
        <v>83376729</v>
      </c>
      <c r="C143">
        <v>83376724</v>
      </c>
      <c r="D143">
        <v>81523545</v>
      </c>
      <c r="E143">
        <v>1079</v>
      </c>
      <c r="F143">
        <v>1</v>
      </c>
      <c r="G143">
        <v>1079</v>
      </c>
      <c r="H143">
        <v>1</v>
      </c>
      <c r="I143" t="s">
        <v>223</v>
      </c>
      <c r="J143" t="s">
        <v>3</v>
      </c>
      <c r="K143" t="s">
        <v>224</v>
      </c>
      <c r="L143">
        <v>1191</v>
      </c>
      <c r="N143">
        <v>1013</v>
      </c>
      <c r="O143" t="s">
        <v>225</v>
      </c>
      <c r="P143" t="s">
        <v>225</v>
      </c>
      <c r="Q143">
        <v>1</v>
      </c>
      <c r="X143">
        <v>0.26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26</v>
      </c>
      <c r="AG143">
        <v>0.29899999999999999</v>
      </c>
      <c r="AH143">
        <v>2</v>
      </c>
      <c r="AI143">
        <v>83376725</v>
      </c>
      <c r="AJ143">
        <v>135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ROW(Source!A74)</f>
        <v>74</v>
      </c>
      <c r="B144">
        <v>83376730</v>
      </c>
      <c r="C144">
        <v>83376724</v>
      </c>
      <c r="D144">
        <v>81594211</v>
      </c>
      <c r="E144">
        <v>1</v>
      </c>
      <c r="F144">
        <v>1</v>
      </c>
      <c r="G144">
        <v>1079</v>
      </c>
      <c r="H144">
        <v>2</v>
      </c>
      <c r="I144" t="s">
        <v>226</v>
      </c>
      <c r="J144" t="s">
        <v>227</v>
      </c>
      <c r="K144" t="s">
        <v>228</v>
      </c>
      <c r="L144">
        <v>1368</v>
      </c>
      <c r="N144">
        <v>1011</v>
      </c>
      <c r="O144" t="s">
        <v>229</v>
      </c>
      <c r="P144" t="s">
        <v>229</v>
      </c>
      <c r="Q144">
        <v>1</v>
      </c>
      <c r="X144">
        <v>0.26</v>
      </c>
      <c r="Y144">
        <v>0</v>
      </c>
      <c r="Z144">
        <v>1972.35</v>
      </c>
      <c r="AA144">
        <v>38.94</v>
      </c>
      <c r="AB144">
        <v>0</v>
      </c>
      <c r="AC144">
        <v>0</v>
      </c>
      <c r="AD144">
        <v>1</v>
      </c>
      <c r="AE144">
        <v>0</v>
      </c>
      <c r="AF144" t="s">
        <v>26</v>
      </c>
      <c r="AG144">
        <v>0.29899999999999999</v>
      </c>
      <c r="AH144">
        <v>2</v>
      </c>
      <c r="AI144">
        <v>83376726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ROW(Source!A79)</f>
        <v>79</v>
      </c>
      <c r="B145">
        <v>83376742</v>
      </c>
      <c r="C145">
        <v>83376733</v>
      </c>
      <c r="D145">
        <v>81523545</v>
      </c>
      <c r="E145">
        <v>1079</v>
      </c>
      <c r="F145">
        <v>1</v>
      </c>
      <c r="G145">
        <v>1079</v>
      </c>
      <c r="H145">
        <v>1</v>
      </c>
      <c r="I145" t="s">
        <v>223</v>
      </c>
      <c r="J145" t="s">
        <v>3</v>
      </c>
      <c r="K145" t="s">
        <v>224</v>
      </c>
      <c r="L145">
        <v>1191</v>
      </c>
      <c r="N145">
        <v>1013</v>
      </c>
      <c r="O145" t="s">
        <v>225</v>
      </c>
      <c r="P145" t="s">
        <v>225</v>
      </c>
      <c r="Q145">
        <v>1</v>
      </c>
      <c r="X145">
        <v>1.1499999999999999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26</v>
      </c>
      <c r="AG145">
        <v>1.3224999999999998</v>
      </c>
      <c r="AH145">
        <v>2</v>
      </c>
      <c r="AI145">
        <v>83376734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ROW(Source!A79)</f>
        <v>79</v>
      </c>
      <c r="B146">
        <v>83376743</v>
      </c>
      <c r="C146">
        <v>83376733</v>
      </c>
      <c r="D146">
        <v>81593970</v>
      </c>
      <c r="E146">
        <v>1</v>
      </c>
      <c r="F146">
        <v>1</v>
      </c>
      <c r="G146">
        <v>1079</v>
      </c>
      <c r="H146">
        <v>2</v>
      </c>
      <c r="I146" t="s">
        <v>263</v>
      </c>
      <c r="J146" t="s">
        <v>264</v>
      </c>
      <c r="K146" t="s">
        <v>265</v>
      </c>
      <c r="L146">
        <v>1368</v>
      </c>
      <c r="N146">
        <v>1011</v>
      </c>
      <c r="O146" t="s">
        <v>229</v>
      </c>
      <c r="P146" t="s">
        <v>229</v>
      </c>
      <c r="Q146">
        <v>1</v>
      </c>
      <c r="X146">
        <v>0.56000000000000005</v>
      </c>
      <c r="Y146">
        <v>0</v>
      </c>
      <c r="Z146">
        <v>4.01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26</v>
      </c>
      <c r="AG146">
        <v>0.64400000000000002</v>
      </c>
      <c r="AH146">
        <v>2</v>
      </c>
      <c r="AI146">
        <v>83376735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ROW(Source!A79)</f>
        <v>79</v>
      </c>
      <c r="B147">
        <v>83376744</v>
      </c>
      <c r="C147">
        <v>83376733</v>
      </c>
      <c r="D147">
        <v>81562923</v>
      </c>
      <c r="E147">
        <v>1</v>
      </c>
      <c r="F147">
        <v>1</v>
      </c>
      <c r="G147">
        <v>1079</v>
      </c>
      <c r="H147">
        <v>3</v>
      </c>
      <c r="I147" t="s">
        <v>266</v>
      </c>
      <c r="J147" t="s">
        <v>267</v>
      </c>
      <c r="K147" t="s">
        <v>268</v>
      </c>
      <c r="L147">
        <v>1346</v>
      </c>
      <c r="N147">
        <v>1009</v>
      </c>
      <c r="O147" t="s">
        <v>48</v>
      </c>
      <c r="P147" t="s">
        <v>48</v>
      </c>
      <c r="Q147">
        <v>1</v>
      </c>
      <c r="X147">
        <v>6.6699999999999995E-2</v>
      </c>
      <c r="Y147">
        <v>11.24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6.6699999999999995E-2</v>
      </c>
      <c r="AH147">
        <v>2</v>
      </c>
      <c r="AI147">
        <v>83376736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ROW(Source!A79)</f>
        <v>79</v>
      </c>
      <c r="B148">
        <v>83376745</v>
      </c>
      <c r="C148">
        <v>83376733</v>
      </c>
      <c r="D148">
        <v>81562273</v>
      </c>
      <c r="E148">
        <v>1</v>
      </c>
      <c r="F148">
        <v>1</v>
      </c>
      <c r="G148">
        <v>1079</v>
      </c>
      <c r="H148">
        <v>3</v>
      </c>
      <c r="I148" t="s">
        <v>269</v>
      </c>
      <c r="J148" t="s">
        <v>270</v>
      </c>
      <c r="K148" t="s">
        <v>271</v>
      </c>
      <c r="L148">
        <v>1346</v>
      </c>
      <c r="N148">
        <v>1009</v>
      </c>
      <c r="O148" t="s">
        <v>48</v>
      </c>
      <c r="P148" t="s">
        <v>48</v>
      </c>
      <c r="Q148">
        <v>1</v>
      </c>
      <c r="X148">
        <v>0.1</v>
      </c>
      <c r="Y148">
        <v>1.61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83376737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ROW(Source!A80)</f>
        <v>80</v>
      </c>
      <c r="B149">
        <v>83376742</v>
      </c>
      <c r="C149">
        <v>83376733</v>
      </c>
      <c r="D149">
        <v>81523545</v>
      </c>
      <c r="E149">
        <v>1079</v>
      </c>
      <c r="F149">
        <v>1</v>
      </c>
      <c r="G149">
        <v>1079</v>
      </c>
      <c r="H149">
        <v>1</v>
      </c>
      <c r="I149" t="s">
        <v>223</v>
      </c>
      <c r="J149" t="s">
        <v>3</v>
      </c>
      <c r="K149" t="s">
        <v>224</v>
      </c>
      <c r="L149">
        <v>1191</v>
      </c>
      <c r="N149">
        <v>1013</v>
      </c>
      <c r="O149" t="s">
        <v>225</v>
      </c>
      <c r="P149" t="s">
        <v>225</v>
      </c>
      <c r="Q149">
        <v>1</v>
      </c>
      <c r="X149">
        <v>1.1499999999999999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26</v>
      </c>
      <c r="AG149">
        <v>1.3224999999999998</v>
      </c>
      <c r="AH149">
        <v>2</v>
      </c>
      <c r="AI149">
        <v>83376734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ROW(Source!A80)</f>
        <v>80</v>
      </c>
      <c r="B150">
        <v>83376743</v>
      </c>
      <c r="C150">
        <v>83376733</v>
      </c>
      <c r="D150">
        <v>81593970</v>
      </c>
      <c r="E150">
        <v>1</v>
      </c>
      <c r="F150">
        <v>1</v>
      </c>
      <c r="G150">
        <v>1079</v>
      </c>
      <c r="H150">
        <v>2</v>
      </c>
      <c r="I150" t="s">
        <v>263</v>
      </c>
      <c r="J150" t="s">
        <v>264</v>
      </c>
      <c r="K150" t="s">
        <v>265</v>
      </c>
      <c r="L150">
        <v>1368</v>
      </c>
      <c r="N150">
        <v>1011</v>
      </c>
      <c r="O150" t="s">
        <v>229</v>
      </c>
      <c r="P150" t="s">
        <v>229</v>
      </c>
      <c r="Q150">
        <v>1</v>
      </c>
      <c r="X150">
        <v>0.56000000000000005</v>
      </c>
      <c r="Y150">
        <v>0</v>
      </c>
      <c r="Z150">
        <v>4.01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26</v>
      </c>
      <c r="AG150">
        <v>0.64400000000000002</v>
      </c>
      <c r="AH150">
        <v>2</v>
      </c>
      <c r="AI150">
        <v>83376735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ROW(Source!A80)</f>
        <v>80</v>
      </c>
      <c r="B151">
        <v>83376744</v>
      </c>
      <c r="C151">
        <v>83376733</v>
      </c>
      <c r="D151">
        <v>81562923</v>
      </c>
      <c r="E151">
        <v>1</v>
      </c>
      <c r="F151">
        <v>1</v>
      </c>
      <c r="G151">
        <v>1079</v>
      </c>
      <c r="H151">
        <v>3</v>
      </c>
      <c r="I151" t="s">
        <v>266</v>
      </c>
      <c r="J151" t="s">
        <v>267</v>
      </c>
      <c r="K151" t="s">
        <v>268</v>
      </c>
      <c r="L151">
        <v>1346</v>
      </c>
      <c r="N151">
        <v>1009</v>
      </c>
      <c r="O151" t="s">
        <v>48</v>
      </c>
      <c r="P151" t="s">
        <v>48</v>
      </c>
      <c r="Q151">
        <v>1</v>
      </c>
      <c r="X151">
        <v>6.6699999999999995E-2</v>
      </c>
      <c r="Y151">
        <v>11.24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6.6699999999999995E-2</v>
      </c>
      <c r="AH151">
        <v>2</v>
      </c>
      <c r="AI151">
        <v>83376736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ROW(Source!A80)</f>
        <v>80</v>
      </c>
      <c r="B152">
        <v>83376745</v>
      </c>
      <c r="C152">
        <v>83376733</v>
      </c>
      <c r="D152">
        <v>81562273</v>
      </c>
      <c r="E152">
        <v>1</v>
      </c>
      <c r="F152">
        <v>1</v>
      </c>
      <c r="G152">
        <v>1079</v>
      </c>
      <c r="H152">
        <v>3</v>
      </c>
      <c r="I152" t="s">
        <v>269</v>
      </c>
      <c r="J152" t="s">
        <v>270</v>
      </c>
      <c r="K152" t="s">
        <v>271</v>
      </c>
      <c r="L152">
        <v>1346</v>
      </c>
      <c r="N152">
        <v>1009</v>
      </c>
      <c r="O152" t="s">
        <v>48</v>
      </c>
      <c r="P152" t="s">
        <v>48</v>
      </c>
      <c r="Q152">
        <v>1</v>
      </c>
      <c r="X152">
        <v>0.1</v>
      </c>
      <c r="Y152">
        <v>1.61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0.1</v>
      </c>
      <c r="AH152">
        <v>2</v>
      </c>
      <c r="AI152">
        <v>83376737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ROW(Source!A82)</f>
        <v>82</v>
      </c>
      <c r="B153">
        <v>83376751</v>
      </c>
      <c r="C153">
        <v>83376747</v>
      </c>
      <c r="D153">
        <v>81523545</v>
      </c>
      <c r="E153">
        <v>1079</v>
      </c>
      <c r="F153">
        <v>1</v>
      </c>
      <c r="G153">
        <v>1079</v>
      </c>
      <c r="H153">
        <v>1</v>
      </c>
      <c r="I153" t="s">
        <v>223</v>
      </c>
      <c r="J153" t="s">
        <v>3</v>
      </c>
      <c r="K153" t="s">
        <v>224</v>
      </c>
      <c r="L153">
        <v>1191</v>
      </c>
      <c r="N153">
        <v>1013</v>
      </c>
      <c r="O153" t="s">
        <v>225</v>
      </c>
      <c r="P153" t="s">
        <v>225</v>
      </c>
      <c r="Q153">
        <v>1</v>
      </c>
      <c r="X153">
        <v>0.6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26</v>
      </c>
      <c r="AG153">
        <v>0.69</v>
      </c>
      <c r="AH153">
        <v>2</v>
      </c>
      <c r="AI153">
        <v>83376748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ROW(Source!A82)</f>
        <v>82</v>
      </c>
      <c r="B154">
        <v>83376752</v>
      </c>
      <c r="C154">
        <v>83376747</v>
      </c>
      <c r="D154">
        <v>81594211</v>
      </c>
      <c r="E154">
        <v>1</v>
      </c>
      <c r="F154">
        <v>1</v>
      </c>
      <c r="G154">
        <v>1079</v>
      </c>
      <c r="H154">
        <v>2</v>
      </c>
      <c r="I154" t="s">
        <v>226</v>
      </c>
      <c r="J154" t="s">
        <v>227</v>
      </c>
      <c r="K154" t="s">
        <v>228</v>
      </c>
      <c r="L154">
        <v>1368</v>
      </c>
      <c r="N154">
        <v>1011</v>
      </c>
      <c r="O154" t="s">
        <v>229</v>
      </c>
      <c r="P154" t="s">
        <v>229</v>
      </c>
      <c r="Q154">
        <v>1</v>
      </c>
      <c r="X154">
        <v>0.6</v>
      </c>
      <c r="Y154">
        <v>0</v>
      </c>
      <c r="Z154">
        <v>1972.35</v>
      </c>
      <c r="AA154">
        <v>38.94</v>
      </c>
      <c r="AB154">
        <v>0</v>
      </c>
      <c r="AC154">
        <v>0</v>
      </c>
      <c r="AD154">
        <v>1</v>
      </c>
      <c r="AE154">
        <v>0</v>
      </c>
      <c r="AF154" t="s">
        <v>26</v>
      </c>
      <c r="AG154">
        <v>0.69</v>
      </c>
      <c r="AH154">
        <v>2</v>
      </c>
      <c r="AI154">
        <v>83376749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ROW(Source!A82)</f>
        <v>82</v>
      </c>
      <c r="B155">
        <v>83376753</v>
      </c>
      <c r="C155">
        <v>83376747</v>
      </c>
      <c r="D155">
        <v>81593816</v>
      </c>
      <c r="E155">
        <v>1</v>
      </c>
      <c r="F155">
        <v>1</v>
      </c>
      <c r="G155">
        <v>1079</v>
      </c>
      <c r="H155">
        <v>2</v>
      </c>
      <c r="I155" t="s">
        <v>231</v>
      </c>
      <c r="J155" t="s">
        <v>232</v>
      </c>
      <c r="K155" t="s">
        <v>233</v>
      </c>
      <c r="L155">
        <v>1368</v>
      </c>
      <c r="N155">
        <v>1011</v>
      </c>
      <c r="O155" t="s">
        <v>229</v>
      </c>
      <c r="P155" t="s">
        <v>229</v>
      </c>
      <c r="Q155">
        <v>1</v>
      </c>
      <c r="X155">
        <v>0.57999999999999996</v>
      </c>
      <c r="Y155">
        <v>0</v>
      </c>
      <c r="Z155">
        <v>166.63</v>
      </c>
      <c r="AA155">
        <v>14.54</v>
      </c>
      <c r="AB155">
        <v>0</v>
      </c>
      <c r="AC155">
        <v>0</v>
      </c>
      <c r="AD155">
        <v>1</v>
      </c>
      <c r="AE155">
        <v>0</v>
      </c>
      <c r="AF155" t="s">
        <v>26</v>
      </c>
      <c r="AG155">
        <v>0.66699999999999993</v>
      </c>
      <c r="AH155">
        <v>2</v>
      </c>
      <c r="AI155">
        <v>83376750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ROW(Source!A83)</f>
        <v>83</v>
      </c>
      <c r="B156">
        <v>83376751</v>
      </c>
      <c r="C156">
        <v>83376747</v>
      </c>
      <c r="D156">
        <v>81523545</v>
      </c>
      <c r="E156">
        <v>1079</v>
      </c>
      <c r="F156">
        <v>1</v>
      </c>
      <c r="G156">
        <v>1079</v>
      </c>
      <c r="H156">
        <v>1</v>
      </c>
      <c r="I156" t="s">
        <v>223</v>
      </c>
      <c r="J156" t="s">
        <v>3</v>
      </c>
      <c r="K156" t="s">
        <v>224</v>
      </c>
      <c r="L156">
        <v>1191</v>
      </c>
      <c r="N156">
        <v>1013</v>
      </c>
      <c r="O156" t="s">
        <v>225</v>
      </c>
      <c r="P156" t="s">
        <v>225</v>
      </c>
      <c r="Q156">
        <v>1</v>
      </c>
      <c r="X156">
        <v>0.6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26</v>
      </c>
      <c r="AG156">
        <v>0.69</v>
      </c>
      <c r="AH156">
        <v>2</v>
      </c>
      <c r="AI156">
        <v>83376748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ROW(Source!A83)</f>
        <v>83</v>
      </c>
      <c r="B157">
        <v>83376752</v>
      </c>
      <c r="C157">
        <v>83376747</v>
      </c>
      <c r="D157">
        <v>81594211</v>
      </c>
      <c r="E157">
        <v>1</v>
      </c>
      <c r="F157">
        <v>1</v>
      </c>
      <c r="G157">
        <v>1079</v>
      </c>
      <c r="H157">
        <v>2</v>
      </c>
      <c r="I157" t="s">
        <v>226</v>
      </c>
      <c r="J157" t="s">
        <v>227</v>
      </c>
      <c r="K157" t="s">
        <v>228</v>
      </c>
      <c r="L157">
        <v>1368</v>
      </c>
      <c r="N157">
        <v>1011</v>
      </c>
      <c r="O157" t="s">
        <v>229</v>
      </c>
      <c r="P157" t="s">
        <v>229</v>
      </c>
      <c r="Q157">
        <v>1</v>
      </c>
      <c r="X157">
        <v>0.6</v>
      </c>
      <c r="Y157">
        <v>0</v>
      </c>
      <c r="Z157">
        <v>1972.35</v>
      </c>
      <c r="AA157">
        <v>38.94</v>
      </c>
      <c r="AB157">
        <v>0</v>
      </c>
      <c r="AC157">
        <v>0</v>
      </c>
      <c r="AD157">
        <v>1</v>
      </c>
      <c r="AE157">
        <v>0</v>
      </c>
      <c r="AF157" t="s">
        <v>26</v>
      </c>
      <c r="AG157">
        <v>0.69</v>
      </c>
      <c r="AH157">
        <v>2</v>
      </c>
      <c r="AI157">
        <v>83376749</v>
      </c>
      <c r="AJ157">
        <v>149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ROW(Source!A83)</f>
        <v>83</v>
      </c>
      <c r="B158">
        <v>83376753</v>
      </c>
      <c r="C158">
        <v>83376747</v>
      </c>
      <c r="D158">
        <v>81593816</v>
      </c>
      <c r="E158">
        <v>1</v>
      </c>
      <c r="F158">
        <v>1</v>
      </c>
      <c r="G158">
        <v>1079</v>
      </c>
      <c r="H158">
        <v>2</v>
      </c>
      <c r="I158" t="s">
        <v>231</v>
      </c>
      <c r="J158" t="s">
        <v>232</v>
      </c>
      <c r="K158" t="s">
        <v>233</v>
      </c>
      <c r="L158">
        <v>1368</v>
      </c>
      <c r="N158">
        <v>1011</v>
      </c>
      <c r="O158" t="s">
        <v>229</v>
      </c>
      <c r="P158" t="s">
        <v>229</v>
      </c>
      <c r="Q158">
        <v>1</v>
      </c>
      <c r="X158">
        <v>0.57999999999999996</v>
      </c>
      <c r="Y158">
        <v>0</v>
      </c>
      <c r="Z158">
        <v>166.63</v>
      </c>
      <c r="AA158">
        <v>14.54</v>
      </c>
      <c r="AB158">
        <v>0</v>
      </c>
      <c r="AC158">
        <v>0</v>
      </c>
      <c r="AD158">
        <v>1</v>
      </c>
      <c r="AE158">
        <v>0</v>
      </c>
      <c r="AF158" t="s">
        <v>26</v>
      </c>
      <c r="AG158">
        <v>0.66699999999999993</v>
      </c>
      <c r="AH158">
        <v>2</v>
      </c>
      <c r="AI158">
        <v>83376750</v>
      </c>
      <c r="AJ158">
        <v>150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ROW(Source!A84)</f>
        <v>84</v>
      </c>
      <c r="B159">
        <v>83376782</v>
      </c>
      <c r="C159">
        <v>83376754</v>
      </c>
      <c r="D159">
        <v>81523545</v>
      </c>
      <c r="E159">
        <v>1079</v>
      </c>
      <c r="F159">
        <v>1</v>
      </c>
      <c r="G159">
        <v>1079</v>
      </c>
      <c r="H159">
        <v>1</v>
      </c>
      <c r="I159" t="s">
        <v>223</v>
      </c>
      <c r="J159" t="s">
        <v>3</v>
      </c>
      <c r="K159" t="s">
        <v>224</v>
      </c>
      <c r="L159">
        <v>1191</v>
      </c>
      <c r="N159">
        <v>1013</v>
      </c>
      <c r="O159" t="s">
        <v>225</v>
      </c>
      <c r="P159" t="s">
        <v>225</v>
      </c>
      <c r="Q159">
        <v>1</v>
      </c>
      <c r="X159">
        <v>2.08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26</v>
      </c>
      <c r="AG159">
        <v>2.3919999999999999</v>
      </c>
      <c r="AH159">
        <v>2</v>
      </c>
      <c r="AI159">
        <v>83376755</v>
      </c>
      <c r="AJ159">
        <v>151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ROW(Source!A84)</f>
        <v>84</v>
      </c>
      <c r="B160">
        <v>83376783</v>
      </c>
      <c r="C160">
        <v>83376754</v>
      </c>
      <c r="D160">
        <v>81593907</v>
      </c>
      <c r="E160">
        <v>1</v>
      </c>
      <c r="F160">
        <v>1</v>
      </c>
      <c r="G160">
        <v>1079</v>
      </c>
      <c r="H160">
        <v>2</v>
      </c>
      <c r="I160" t="s">
        <v>234</v>
      </c>
      <c r="J160" t="s">
        <v>235</v>
      </c>
      <c r="K160" t="s">
        <v>236</v>
      </c>
      <c r="L160">
        <v>1368</v>
      </c>
      <c r="N160">
        <v>1011</v>
      </c>
      <c r="O160" t="s">
        <v>229</v>
      </c>
      <c r="P160" t="s">
        <v>229</v>
      </c>
      <c r="Q160">
        <v>1</v>
      </c>
      <c r="X160">
        <v>0.12</v>
      </c>
      <c r="Y160">
        <v>0</v>
      </c>
      <c r="Z160">
        <v>12.98</v>
      </c>
      <c r="AA160">
        <v>3.37</v>
      </c>
      <c r="AB160">
        <v>0</v>
      </c>
      <c r="AC160">
        <v>0</v>
      </c>
      <c r="AD160">
        <v>1</v>
      </c>
      <c r="AE160">
        <v>0</v>
      </c>
      <c r="AF160" t="s">
        <v>26</v>
      </c>
      <c r="AG160">
        <v>0.13799999999999998</v>
      </c>
      <c r="AH160">
        <v>2</v>
      </c>
      <c r="AI160">
        <v>83376756</v>
      </c>
      <c r="AJ160">
        <v>152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ROW(Source!A84)</f>
        <v>84</v>
      </c>
      <c r="B161">
        <v>83376784</v>
      </c>
      <c r="C161">
        <v>83376754</v>
      </c>
      <c r="D161">
        <v>81594211</v>
      </c>
      <c r="E161">
        <v>1</v>
      </c>
      <c r="F161">
        <v>1</v>
      </c>
      <c r="G161">
        <v>1079</v>
      </c>
      <c r="H161">
        <v>2</v>
      </c>
      <c r="I161" t="s">
        <v>226</v>
      </c>
      <c r="J161" t="s">
        <v>227</v>
      </c>
      <c r="K161" t="s">
        <v>228</v>
      </c>
      <c r="L161">
        <v>1368</v>
      </c>
      <c r="N161">
        <v>1011</v>
      </c>
      <c r="O161" t="s">
        <v>229</v>
      </c>
      <c r="P161" t="s">
        <v>229</v>
      </c>
      <c r="Q161">
        <v>1</v>
      </c>
      <c r="X161">
        <v>0.88</v>
      </c>
      <c r="Y161">
        <v>0</v>
      </c>
      <c r="Z161">
        <v>1972.35</v>
      </c>
      <c r="AA161">
        <v>38.94</v>
      </c>
      <c r="AB161">
        <v>0</v>
      </c>
      <c r="AC161">
        <v>0</v>
      </c>
      <c r="AD161">
        <v>1</v>
      </c>
      <c r="AE161">
        <v>0</v>
      </c>
      <c r="AF161" t="s">
        <v>26</v>
      </c>
      <c r="AG161">
        <v>1.012</v>
      </c>
      <c r="AH161">
        <v>2</v>
      </c>
      <c r="AI161">
        <v>83376757</v>
      </c>
      <c r="AJ161">
        <v>153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ROW(Source!A84)</f>
        <v>84</v>
      </c>
      <c r="B162">
        <v>83376785</v>
      </c>
      <c r="C162">
        <v>83376754</v>
      </c>
      <c r="D162">
        <v>81594108</v>
      </c>
      <c r="E162">
        <v>1</v>
      </c>
      <c r="F162">
        <v>1</v>
      </c>
      <c r="G162">
        <v>1079</v>
      </c>
      <c r="H162">
        <v>2</v>
      </c>
      <c r="I162" t="s">
        <v>237</v>
      </c>
      <c r="J162" t="s">
        <v>238</v>
      </c>
      <c r="K162" t="s">
        <v>239</v>
      </c>
      <c r="L162">
        <v>1368</v>
      </c>
      <c r="N162">
        <v>1011</v>
      </c>
      <c r="O162" t="s">
        <v>229</v>
      </c>
      <c r="P162" t="s">
        <v>229</v>
      </c>
      <c r="Q162">
        <v>1</v>
      </c>
      <c r="X162">
        <v>0.11</v>
      </c>
      <c r="Y162">
        <v>0</v>
      </c>
      <c r="Z162">
        <v>181.58</v>
      </c>
      <c r="AA162">
        <v>14.54</v>
      </c>
      <c r="AB162">
        <v>0</v>
      </c>
      <c r="AC162">
        <v>0</v>
      </c>
      <c r="AD162">
        <v>1</v>
      </c>
      <c r="AE162">
        <v>0</v>
      </c>
      <c r="AF162" t="s">
        <v>26</v>
      </c>
      <c r="AG162">
        <v>0.1265</v>
      </c>
      <c r="AH162">
        <v>2</v>
      </c>
      <c r="AI162">
        <v>83376758</v>
      </c>
      <c r="AJ162">
        <v>154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ROW(Source!A84)</f>
        <v>84</v>
      </c>
      <c r="B163">
        <v>83376786</v>
      </c>
      <c r="C163">
        <v>83376754</v>
      </c>
      <c r="D163">
        <v>81594261</v>
      </c>
      <c r="E163">
        <v>1</v>
      </c>
      <c r="F163">
        <v>1</v>
      </c>
      <c r="G163">
        <v>1079</v>
      </c>
      <c r="H163">
        <v>2</v>
      </c>
      <c r="I163" t="s">
        <v>240</v>
      </c>
      <c r="J163" t="s">
        <v>241</v>
      </c>
      <c r="K163" t="s">
        <v>242</v>
      </c>
      <c r="L163">
        <v>1368</v>
      </c>
      <c r="N163">
        <v>1011</v>
      </c>
      <c r="O163" t="s">
        <v>229</v>
      </c>
      <c r="P163" t="s">
        <v>229</v>
      </c>
      <c r="Q163">
        <v>1</v>
      </c>
      <c r="X163">
        <v>0.02</v>
      </c>
      <c r="Y163">
        <v>0</v>
      </c>
      <c r="Z163">
        <v>125.38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26</v>
      </c>
      <c r="AG163">
        <v>2.3E-2</v>
      </c>
      <c r="AH163">
        <v>2</v>
      </c>
      <c r="AI163">
        <v>83376759</v>
      </c>
      <c r="AJ163">
        <v>155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ROW(Source!A84)</f>
        <v>84</v>
      </c>
      <c r="B164">
        <v>83376787</v>
      </c>
      <c r="C164">
        <v>83376754</v>
      </c>
      <c r="D164">
        <v>81593506</v>
      </c>
      <c r="E164">
        <v>1</v>
      </c>
      <c r="F164">
        <v>1</v>
      </c>
      <c r="G164">
        <v>1079</v>
      </c>
      <c r="H164">
        <v>2</v>
      </c>
      <c r="I164" t="s">
        <v>243</v>
      </c>
      <c r="J164" t="s">
        <v>244</v>
      </c>
      <c r="K164" t="s">
        <v>245</v>
      </c>
      <c r="L164">
        <v>1368</v>
      </c>
      <c r="N164">
        <v>1011</v>
      </c>
      <c r="O164" t="s">
        <v>229</v>
      </c>
      <c r="P164" t="s">
        <v>229</v>
      </c>
      <c r="Q164">
        <v>1</v>
      </c>
      <c r="X164">
        <v>0.3</v>
      </c>
      <c r="Y164">
        <v>0</v>
      </c>
      <c r="Z164">
        <v>139.99</v>
      </c>
      <c r="AA164">
        <v>14.54</v>
      </c>
      <c r="AB164">
        <v>0</v>
      </c>
      <c r="AC164">
        <v>0</v>
      </c>
      <c r="AD164">
        <v>1</v>
      </c>
      <c r="AE164">
        <v>0</v>
      </c>
      <c r="AF164" t="s">
        <v>26</v>
      </c>
      <c r="AG164">
        <v>0.34499999999999997</v>
      </c>
      <c r="AH164">
        <v>2</v>
      </c>
      <c r="AI164">
        <v>83376760</v>
      </c>
      <c r="AJ164">
        <v>156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ROW(Source!A84)</f>
        <v>84</v>
      </c>
      <c r="B165">
        <v>83376788</v>
      </c>
      <c r="C165">
        <v>83376754</v>
      </c>
      <c r="D165">
        <v>81593648</v>
      </c>
      <c r="E165">
        <v>1</v>
      </c>
      <c r="F165">
        <v>1</v>
      </c>
      <c r="G165">
        <v>1079</v>
      </c>
      <c r="H165">
        <v>2</v>
      </c>
      <c r="I165" t="s">
        <v>246</v>
      </c>
      <c r="J165" t="s">
        <v>247</v>
      </c>
      <c r="K165" t="s">
        <v>248</v>
      </c>
      <c r="L165">
        <v>1368</v>
      </c>
      <c r="N165">
        <v>1011</v>
      </c>
      <c r="O165" t="s">
        <v>229</v>
      </c>
      <c r="P165" t="s">
        <v>229</v>
      </c>
      <c r="Q165">
        <v>1</v>
      </c>
      <c r="X165">
        <v>0.12</v>
      </c>
      <c r="Y165">
        <v>0</v>
      </c>
      <c r="Z165">
        <v>140.38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26</v>
      </c>
      <c r="AG165">
        <v>0.13799999999999998</v>
      </c>
      <c r="AH165">
        <v>2</v>
      </c>
      <c r="AI165">
        <v>83376761</v>
      </c>
      <c r="AJ165">
        <v>157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ROW(Source!A84)</f>
        <v>84</v>
      </c>
      <c r="B166">
        <v>83376789</v>
      </c>
      <c r="C166">
        <v>83376754</v>
      </c>
      <c r="D166">
        <v>81593763</v>
      </c>
      <c r="E166">
        <v>1</v>
      </c>
      <c r="F166">
        <v>1</v>
      </c>
      <c r="G166">
        <v>1079</v>
      </c>
      <c r="H166">
        <v>2</v>
      </c>
      <c r="I166" t="s">
        <v>249</v>
      </c>
      <c r="J166" t="s">
        <v>250</v>
      </c>
      <c r="K166" t="s">
        <v>251</v>
      </c>
      <c r="L166">
        <v>1368</v>
      </c>
      <c r="N166">
        <v>1011</v>
      </c>
      <c r="O166" t="s">
        <v>229</v>
      </c>
      <c r="P166" t="s">
        <v>229</v>
      </c>
      <c r="Q166">
        <v>1</v>
      </c>
      <c r="X166">
        <v>0.88</v>
      </c>
      <c r="Y166">
        <v>0</v>
      </c>
      <c r="Z166">
        <v>80.14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26</v>
      </c>
      <c r="AG166">
        <v>1.012</v>
      </c>
      <c r="AH166">
        <v>2</v>
      </c>
      <c r="AI166">
        <v>83376762</v>
      </c>
      <c r="AJ166">
        <v>158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ROW(Source!A84)</f>
        <v>84</v>
      </c>
      <c r="B167">
        <v>83376790</v>
      </c>
      <c r="C167">
        <v>83376754</v>
      </c>
      <c r="D167">
        <v>81562911</v>
      </c>
      <c r="E167">
        <v>1</v>
      </c>
      <c r="F167">
        <v>1</v>
      </c>
      <c r="G167">
        <v>1079</v>
      </c>
      <c r="H167">
        <v>3</v>
      </c>
      <c r="I167" t="s">
        <v>252</v>
      </c>
      <c r="J167" t="s">
        <v>253</v>
      </c>
      <c r="K167" t="s">
        <v>254</v>
      </c>
      <c r="L167">
        <v>1348</v>
      </c>
      <c r="N167">
        <v>1009</v>
      </c>
      <c r="O167" t="s">
        <v>255</v>
      </c>
      <c r="P167" t="s">
        <v>255</v>
      </c>
      <c r="Q167">
        <v>1000</v>
      </c>
      <c r="X167">
        <v>1.505E-3</v>
      </c>
      <c r="Y167">
        <v>5767.47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1.505E-3</v>
      </c>
      <c r="AH167">
        <v>2</v>
      </c>
      <c r="AI167">
        <v>83376763</v>
      </c>
      <c r="AJ167">
        <v>159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ROW(Source!A84)</f>
        <v>84</v>
      </c>
      <c r="B168">
        <v>83376791</v>
      </c>
      <c r="C168">
        <v>83376754</v>
      </c>
      <c r="D168">
        <v>81562276</v>
      </c>
      <c r="E168">
        <v>1</v>
      </c>
      <c r="F168">
        <v>1</v>
      </c>
      <c r="G168">
        <v>1079</v>
      </c>
      <c r="H168">
        <v>3</v>
      </c>
      <c r="I168" t="s">
        <v>256</v>
      </c>
      <c r="J168" t="s">
        <v>257</v>
      </c>
      <c r="K168" t="s">
        <v>258</v>
      </c>
      <c r="L168">
        <v>1339</v>
      </c>
      <c r="N168">
        <v>1007</v>
      </c>
      <c r="O168" t="s">
        <v>259</v>
      </c>
      <c r="P168" t="s">
        <v>259</v>
      </c>
      <c r="Q168">
        <v>1</v>
      </c>
      <c r="X168">
        <v>1.9</v>
      </c>
      <c r="Y168">
        <v>7.07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1.9</v>
      </c>
      <c r="AH168">
        <v>2</v>
      </c>
      <c r="AI168">
        <v>83376764</v>
      </c>
      <c r="AJ168">
        <v>160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ROW(Source!A84)</f>
        <v>84</v>
      </c>
      <c r="B169">
        <v>83376792</v>
      </c>
      <c r="C169">
        <v>83376754</v>
      </c>
      <c r="D169">
        <v>81564305</v>
      </c>
      <c r="E169">
        <v>1</v>
      </c>
      <c r="F169">
        <v>1</v>
      </c>
      <c r="G169">
        <v>1079</v>
      </c>
      <c r="H169">
        <v>3</v>
      </c>
      <c r="I169" t="s">
        <v>260</v>
      </c>
      <c r="J169" t="s">
        <v>261</v>
      </c>
      <c r="K169" t="s">
        <v>262</v>
      </c>
      <c r="L169">
        <v>1346</v>
      </c>
      <c r="N169">
        <v>1009</v>
      </c>
      <c r="O169" t="s">
        <v>48</v>
      </c>
      <c r="P169" t="s">
        <v>48</v>
      </c>
      <c r="Q169">
        <v>1</v>
      </c>
      <c r="X169">
        <v>4.3200000000000002E-2</v>
      </c>
      <c r="Y169">
        <v>7.47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4.3200000000000002E-2</v>
      </c>
      <c r="AH169">
        <v>2</v>
      </c>
      <c r="AI169">
        <v>83376765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ROW(Source!A84)</f>
        <v>84</v>
      </c>
      <c r="B170">
        <v>83376793</v>
      </c>
      <c r="C170">
        <v>83376754</v>
      </c>
      <c r="D170">
        <v>81529010</v>
      </c>
      <c r="E170">
        <v>1079</v>
      </c>
      <c r="F170">
        <v>1</v>
      </c>
      <c r="G170">
        <v>1079</v>
      </c>
      <c r="H170">
        <v>3</v>
      </c>
      <c r="I170" t="s">
        <v>320</v>
      </c>
      <c r="J170" t="s">
        <v>3</v>
      </c>
      <c r="K170" t="s">
        <v>321</v>
      </c>
      <c r="L170">
        <v>1348</v>
      </c>
      <c r="N170">
        <v>1009</v>
      </c>
      <c r="O170" t="s">
        <v>255</v>
      </c>
      <c r="P170" t="s">
        <v>255</v>
      </c>
      <c r="Q170">
        <v>1000</v>
      </c>
      <c r="X170">
        <v>0.1168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0.1168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ROW(Source!A84)</f>
        <v>84</v>
      </c>
      <c r="B171">
        <v>83376794</v>
      </c>
      <c r="C171">
        <v>83376754</v>
      </c>
      <c r="D171">
        <v>81529139</v>
      </c>
      <c r="E171">
        <v>1079</v>
      </c>
      <c r="F171">
        <v>1</v>
      </c>
      <c r="G171">
        <v>1079</v>
      </c>
      <c r="H171">
        <v>3</v>
      </c>
      <c r="I171" t="s">
        <v>322</v>
      </c>
      <c r="J171" t="s">
        <v>3</v>
      </c>
      <c r="K171" t="s">
        <v>323</v>
      </c>
      <c r="L171">
        <v>1346</v>
      </c>
      <c r="N171">
        <v>1009</v>
      </c>
      <c r="O171" t="s">
        <v>48</v>
      </c>
      <c r="P171" t="s">
        <v>48</v>
      </c>
      <c r="Q171">
        <v>1</v>
      </c>
      <c r="X171">
        <v>5.7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5.7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ROW(Source!A84)</f>
        <v>84</v>
      </c>
      <c r="B172">
        <v>83376795</v>
      </c>
      <c r="C172">
        <v>83376754</v>
      </c>
      <c r="D172">
        <v>81531124</v>
      </c>
      <c r="E172">
        <v>1079</v>
      </c>
      <c r="F172">
        <v>1</v>
      </c>
      <c r="G172">
        <v>1079</v>
      </c>
      <c r="H172">
        <v>3</v>
      </c>
      <c r="I172" t="s">
        <v>324</v>
      </c>
      <c r="J172" t="s">
        <v>3</v>
      </c>
      <c r="K172" t="s">
        <v>325</v>
      </c>
      <c r="L172">
        <v>1301</v>
      </c>
      <c r="N172">
        <v>1003</v>
      </c>
      <c r="O172" t="s">
        <v>65</v>
      </c>
      <c r="P172" t="s">
        <v>65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ROW(Source!A85)</f>
        <v>85</v>
      </c>
      <c r="B173">
        <v>83376782</v>
      </c>
      <c r="C173">
        <v>83376754</v>
      </c>
      <c r="D173">
        <v>81523545</v>
      </c>
      <c r="E173">
        <v>1079</v>
      </c>
      <c r="F173">
        <v>1</v>
      </c>
      <c r="G173">
        <v>1079</v>
      </c>
      <c r="H173">
        <v>1</v>
      </c>
      <c r="I173" t="s">
        <v>223</v>
      </c>
      <c r="J173" t="s">
        <v>3</v>
      </c>
      <c r="K173" t="s">
        <v>224</v>
      </c>
      <c r="L173">
        <v>1191</v>
      </c>
      <c r="N173">
        <v>1013</v>
      </c>
      <c r="O173" t="s">
        <v>225</v>
      </c>
      <c r="P173" t="s">
        <v>225</v>
      </c>
      <c r="Q173">
        <v>1</v>
      </c>
      <c r="X173">
        <v>2.08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26</v>
      </c>
      <c r="AG173">
        <v>2.3919999999999999</v>
      </c>
      <c r="AH173">
        <v>2</v>
      </c>
      <c r="AI173">
        <v>83376755</v>
      </c>
      <c r="AJ173">
        <v>164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ROW(Source!A85)</f>
        <v>85</v>
      </c>
      <c r="B174">
        <v>83376783</v>
      </c>
      <c r="C174">
        <v>83376754</v>
      </c>
      <c r="D174">
        <v>81593907</v>
      </c>
      <c r="E174">
        <v>1</v>
      </c>
      <c r="F174">
        <v>1</v>
      </c>
      <c r="G174">
        <v>1079</v>
      </c>
      <c r="H174">
        <v>2</v>
      </c>
      <c r="I174" t="s">
        <v>234</v>
      </c>
      <c r="J174" t="s">
        <v>235</v>
      </c>
      <c r="K174" t="s">
        <v>236</v>
      </c>
      <c r="L174">
        <v>1368</v>
      </c>
      <c r="N174">
        <v>1011</v>
      </c>
      <c r="O174" t="s">
        <v>229</v>
      </c>
      <c r="P174" t="s">
        <v>229</v>
      </c>
      <c r="Q174">
        <v>1</v>
      </c>
      <c r="X174">
        <v>0.12</v>
      </c>
      <c r="Y174">
        <v>0</v>
      </c>
      <c r="Z174">
        <v>12.98</v>
      </c>
      <c r="AA174">
        <v>3.37</v>
      </c>
      <c r="AB174">
        <v>0</v>
      </c>
      <c r="AC174">
        <v>0</v>
      </c>
      <c r="AD174">
        <v>1</v>
      </c>
      <c r="AE174">
        <v>0</v>
      </c>
      <c r="AF174" t="s">
        <v>26</v>
      </c>
      <c r="AG174">
        <v>0.13799999999999998</v>
      </c>
      <c r="AH174">
        <v>2</v>
      </c>
      <c r="AI174">
        <v>83376756</v>
      </c>
      <c r="AJ174">
        <v>165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ROW(Source!A85)</f>
        <v>85</v>
      </c>
      <c r="B175">
        <v>83376784</v>
      </c>
      <c r="C175">
        <v>83376754</v>
      </c>
      <c r="D175">
        <v>81594211</v>
      </c>
      <c r="E175">
        <v>1</v>
      </c>
      <c r="F175">
        <v>1</v>
      </c>
      <c r="G175">
        <v>1079</v>
      </c>
      <c r="H175">
        <v>2</v>
      </c>
      <c r="I175" t="s">
        <v>226</v>
      </c>
      <c r="J175" t="s">
        <v>227</v>
      </c>
      <c r="K175" t="s">
        <v>228</v>
      </c>
      <c r="L175">
        <v>1368</v>
      </c>
      <c r="N175">
        <v>1011</v>
      </c>
      <c r="O175" t="s">
        <v>229</v>
      </c>
      <c r="P175" t="s">
        <v>229</v>
      </c>
      <c r="Q175">
        <v>1</v>
      </c>
      <c r="X175">
        <v>0.88</v>
      </c>
      <c r="Y175">
        <v>0</v>
      </c>
      <c r="Z175">
        <v>1972.35</v>
      </c>
      <c r="AA175">
        <v>38.94</v>
      </c>
      <c r="AB175">
        <v>0</v>
      </c>
      <c r="AC175">
        <v>0</v>
      </c>
      <c r="AD175">
        <v>1</v>
      </c>
      <c r="AE175">
        <v>0</v>
      </c>
      <c r="AF175" t="s">
        <v>26</v>
      </c>
      <c r="AG175">
        <v>1.012</v>
      </c>
      <c r="AH175">
        <v>2</v>
      </c>
      <c r="AI175">
        <v>83376757</v>
      </c>
      <c r="AJ175">
        <v>166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ROW(Source!A85)</f>
        <v>85</v>
      </c>
      <c r="B176">
        <v>83376785</v>
      </c>
      <c r="C176">
        <v>83376754</v>
      </c>
      <c r="D176">
        <v>81594108</v>
      </c>
      <c r="E176">
        <v>1</v>
      </c>
      <c r="F176">
        <v>1</v>
      </c>
      <c r="G176">
        <v>1079</v>
      </c>
      <c r="H176">
        <v>2</v>
      </c>
      <c r="I176" t="s">
        <v>237</v>
      </c>
      <c r="J176" t="s">
        <v>238</v>
      </c>
      <c r="K176" t="s">
        <v>239</v>
      </c>
      <c r="L176">
        <v>1368</v>
      </c>
      <c r="N176">
        <v>1011</v>
      </c>
      <c r="O176" t="s">
        <v>229</v>
      </c>
      <c r="P176" t="s">
        <v>229</v>
      </c>
      <c r="Q176">
        <v>1</v>
      </c>
      <c r="X176">
        <v>0.11</v>
      </c>
      <c r="Y176">
        <v>0</v>
      </c>
      <c r="Z176">
        <v>181.58</v>
      </c>
      <c r="AA176">
        <v>14.54</v>
      </c>
      <c r="AB176">
        <v>0</v>
      </c>
      <c r="AC176">
        <v>0</v>
      </c>
      <c r="AD176">
        <v>1</v>
      </c>
      <c r="AE176">
        <v>0</v>
      </c>
      <c r="AF176" t="s">
        <v>26</v>
      </c>
      <c r="AG176">
        <v>0.1265</v>
      </c>
      <c r="AH176">
        <v>2</v>
      </c>
      <c r="AI176">
        <v>83376758</v>
      </c>
      <c r="AJ176">
        <v>167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ROW(Source!A85)</f>
        <v>85</v>
      </c>
      <c r="B177">
        <v>83376786</v>
      </c>
      <c r="C177">
        <v>83376754</v>
      </c>
      <c r="D177">
        <v>81594261</v>
      </c>
      <c r="E177">
        <v>1</v>
      </c>
      <c r="F177">
        <v>1</v>
      </c>
      <c r="G177">
        <v>1079</v>
      </c>
      <c r="H177">
        <v>2</v>
      </c>
      <c r="I177" t="s">
        <v>240</v>
      </c>
      <c r="J177" t="s">
        <v>241</v>
      </c>
      <c r="K177" t="s">
        <v>242</v>
      </c>
      <c r="L177">
        <v>1368</v>
      </c>
      <c r="N177">
        <v>1011</v>
      </c>
      <c r="O177" t="s">
        <v>229</v>
      </c>
      <c r="P177" t="s">
        <v>229</v>
      </c>
      <c r="Q177">
        <v>1</v>
      </c>
      <c r="X177">
        <v>0.02</v>
      </c>
      <c r="Y177">
        <v>0</v>
      </c>
      <c r="Z177">
        <v>125.38</v>
      </c>
      <c r="AA177">
        <v>12.62</v>
      </c>
      <c r="AB177">
        <v>0</v>
      </c>
      <c r="AC177">
        <v>0</v>
      </c>
      <c r="AD177">
        <v>1</v>
      </c>
      <c r="AE177">
        <v>0</v>
      </c>
      <c r="AF177" t="s">
        <v>26</v>
      </c>
      <c r="AG177">
        <v>2.3E-2</v>
      </c>
      <c r="AH177">
        <v>2</v>
      </c>
      <c r="AI177">
        <v>83376759</v>
      </c>
      <c r="AJ177">
        <v>168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ROW(Source!A85)</f>
        <v>85</v>
      </c>
      <c r="B178">
        <v>83376787</v>
      </c>
      <c r="C178">
        <v>83376754</v>
      </c>
      <c r="D178">
        <v>81593506</v>
      </c>
      <c r="E178">
        <v>1</v>
      </c>
      <c r="F178">
        <v>1</v>
      </c>
      <c r="G178">
        <v>1079</v>
      </c>
      <c r="H178">
        <v>2</v>
      </c>
      <c r="I178" t="s">
        <v>243</v>
      </c>
      <c r="J178" t="s">
        <v>244</v>
      </c>
      <c r="K178" t="s">
        <v>245</v>
      </c>
      <c r="L178">
        <v>1368</v>
      </c>
      <c r="N178">
        <v>1011</v>
      </c>
      <c r="O178" t="s">
        <v>229</v>
      </c>
      <c r="P178" t="s">
        <v>229</v>
      </c>
      <c r="Q178">
        <v>1</v>
      </c>
      <c r="X178">
        <v>0.3</v>
      </c>
      <c r="Y178">
        <v>0</v>
      </c>
      <c r="Z178">
        <v>139.99</v>
      </c>
      <c r="AA178">
        <v>14.54</v>
      </c>
      <c r="AB178">
        <v>0</v>
      </c>
      <c r="AC178">
        <v>0</v>
      </c>
      <c r="AD178">
        <v>1</v>
      </c>
      <c r="AE178">
        <v>0</v>
      </c>
      <c r="AF178" t="s">
        <v>26</v>
      </c>
      <c r="AG178">
        <v>0.34499999999999997</v>
      </c>
      <c r="AH178">
        <v>2</v>
      </c>
      <c r="AI178">
        <v>83376760</v>
      </c>
      <c r="AJ178">
        <v>169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ROW(Source!A85)</f>
        <v>85</v>
      </c>
      <c r="B179">
        <v>83376788</v>
      </c>
      <c r="C179">
        <v>83376754</v>
      </c>
      <c r="D179">
        <v>81593648</v>
      </c>
      <c r="E179">
        <v>1</v>
      </c>
      <c r="F179">
        <v>1</v>
      </c>
      <c r="G179">
        <v>1079</v>
      </c>
      <c r="H179">
        <v>2</v>
      </c>
      <c r="I179" t="s">
        <v>246</v>
      </c>
      <c r="J179" t="s">
        <v>247</v>
      </c>
      <c r="K179" t="s">
        <v>248</v>
      </c>
      <c r="L179">
        <v>1368</v>
      </c>
      <c r="N179">
        <v>1011</v>
      </c>
      <c r="O179" t="s">
        <v>229</v>
      </c>
      <c r="P179" t="s">
        <v>229</v>
      </c>
      <c r="Q179">
        <v>1</v>
      </c>
      <c r="X179">
        <v>0.12</v>
      </c>
      <c r="Y179">
        <v>0</v>
      </c>
      <c r="Z179">
        <v>140.38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26</v>
      </c>
      <c r="AG179">
        <v>0.13799999999999998</v>
      </c>
      <c r="AH179">
        <v>2</v>
      </c>
      <c r="AI179">
        <v>83376761</v>
      </c>
      <c r="AJ179">
        <v>170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ROW(Source!A85)</f>
        <v>85</v>
      </c>
      <c r="B180">
        <v>83376789</v>
      </c>
      <c r="C180">
        <v>83376754</v>
      </c>
      <c r="D180">
        <v>81593763</v>
      </c>
      <c r="E180">
        <v>1</v>
      </c>
      <c r="F180">
        <v>1</v>
      </c>
      <c r="G180">
        <v>1079</v>
      </c>
      <c r="H180">
        <v>2</v>
      </c>
      <c r="I180" t="s">
        <v>249</v>
      </c>
      <c r="J180" t="s">
        <v>250</v>
      </c>
      <c r="K180" t="s">
        <v>251</v>
      </c>
      <c r="L180">
        <v>1368</v>
      </c>
      <c r="N180">
        <v>1011</v>
      </c>
      <c r="O180" t="s">
        <v>229</v>
      </c>
      <c r="P180" t="s">
        <v>229</v>
      </c>
      <c r="Q180">
        <v>1</v>
      </c>
      <c r="X180">
        <v>0.88</v>
      </c>
      <c r="Y180">
        <v>0</v>
      </c>
      <c r="Z180">
        <v>80.14</v>
      </c>
      <c r="AA180">
        <v>16.93</v>
      </c>
      <c r="AB180">
        <v>0</v>
      </c>
      <c r="AC180">
        <v>0</v>
      </c>
      <c r="AD180">
        <v>1</v>
      </c>
      <c r="AE180">
        <v>0</v>
      </c>
      <c r="AF180" t="s">
        <v>26</v>
      </c>
      <c r="AG180">
        <v>1.012</v>
      </c>
      <c r="AH180">
        <v>2</v>
      </c>
      <c r="AI180">
        <v>83376762</v>
      </c>
      <c r="AJ180">
        <v>171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ROW(Source!A85)</f>
        <v>85</v>
      </c>
      <c r="B181">
        <v>83376790</v>
      </c>
      <c r="C181">
        <v>83376754</v>
      </c>
      <c r="D181">
        <v>81562911</v>
      </c>
      <c r="E181">
        <v>1</v>
      </c>
      <c r="F181">
        <v>1</v>
      </c>
      <c r="G181">
        <v>1079</v>
      </c>
      <c r="H181">
        <v>3</v>
      </c>
      <c r="I181" t="s">
        <v>252</v>
      </c>
      <c r="J181" t="s">
        <v>253</v>
      </c>
      <c r="K181" t="s">
        <v>254</v>
      </c>
      <c r="L181">
        <v>1348</v>
      </c>
      <c r="N181">
        <v>1009</v>
      </c>
      <c r="O181" t="s">
        <v>255</v>
      </c>
      <c r="P181" t="s">
        <v>255</v>
      </c>
      <c r="Q181">
        <v>1000</v>
      </c>
      <c r="X181">
        <v>1.505E-3</v>
      </c>
      <c r="Y181">
        <v>5767.47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1.505E-3</v>
      </c>
      <c r="AH181">
        <v>2</v>
      </c>
      <c r="AI181">
        <v>83376763</v>
      </c>
      <c r="AJ181">
        <v>172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ROW(Source!A85)</f>
        <v>85</v>
      </c>
      <c r="B182">
        <v>83376791</v>
      </c>
      <c r="C182">
        <v>83376754</v>
      </c>
      <c r="D182">
        <v>81562276</v>
      </c>
      <c r="E182">
        <v>1</v>
      </c>
      <c r="F182">
        <v>1</v>
      </c>
      <c r="G182">
        <v>1079</v>
      </c>
      <c r="H182">
        <v>3</v>
      </c>
      <c r="I182" t="s">
        <v>256</v>
      </c>
      <c r="J182" t="s">
        <v>257</v>
      </c>
      <c r="K182" t="s">
        <v>258</v>
      </c>
      <c r="L182">
        <v>1339</v>
      </c>
      <c r="N182">
        <v>1007</v>
      </c>
      <c r="O182" t="s">
        <v>259</v>
      </c>
      <c r="P182" t="s">
        <v>259</v>
      </c>
      <c r="Q182">
        <v>1</v>
      </c>
      <c r="X182">
        <v>1.9</v>
      </c>
      <c r="Y182">
        <v>7.07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1.9</v>
      </c>
      <c r="AH182">
        <v>2</v>
      </c>
      <c r="AI182">
        <v>83376764</v>
      </c>
      <c r="AJ182">
        <v>173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ROW(Source!A85)</f>
        <v>85</v>
      </c>
      <c r="B183">
        <v>83376792</v>
      </c>
      <c r="C183">
        <v>83376754</v>
      </c>
      <c r="D183">
        <v>81564305</v>
      </c>
      <c r="E183">
        <v>1</v>
      </c>
      <c r="F183">
        <v>1</v>
      </c>
      <c r="G183">
        <v>1079</v>
      </c>
      <c r="H183">
        <v>3</v>
      </c>
      <c r="I183" t="s">
        <v>260</v>
      </c>
      <c r="J183" t="s">
        <v>261</v>
      </c>
      <c r="K183" t="s">
        <v>262</v>
      </c>
      <c r="L183">
        <v>1346</v>
      </c>
      <c r="N183">
        <v>1009</v>
      </c>
      <c r="O183" t="s">
        <v>48</v>
      </c>
      <c r="P183" t="s">
        <v>48</v>
      </c>
      <c r="Q183">
        <v>1</v>
      </c>
      <c r="X183">
        <v>4.3200000000000002E-2</v>
      </c>
      <c r="Y183">
        <v>7.47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4.3200000000000002E-2</v>
      </c>
      <c r="AH183">
        <v>2</v>
      </c>
      <c r="AI183">
        <v>83376765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ROW(Source!A85)</f>
        <v>85</v>
      </c>
      <c r="B184">
        <v>83376793</v>
      </c>
      <c r="C184">
        <v>83376754</v>
      </c>
      <c r="D184">
        <v>81529010</v>
      </c>
      <c r="E184">
        <v>1079</v>
      </c>
      <c r="F184">
        <v>1</v>
      </c>
      <c r="G184">
        <v>1079</v>
      </c>
      <c r="H184">
        <v>3</v>
      </c>
      <c r="I184" t="s">
        <v>320</v>
      </c>
      <c r="J184" t="s">
        <v>3</v>
      </c>
      <c r="K184" t="s">
        <v>321</v>
      </c>
      <c r="L184">
        <v>1348</v>
      </c>
      <c r="N184">
        <v>1009</v>
      </c>
      <c r="O184" t="s">
        <v>255</v>
      </c>
      <c r="P184" t="s">
        <v>255</v>
      </c>
      <c r="Q184">
        <v>1000</v>
      </c>
      <c r="X184">
        <v>0.1168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0.1168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83376794</v>
      </c>
      <c r="C185">
        <v>83376754</v>
      </c>
      <c r="D185">
        <v>81529139</v>
      </c>
      <c r="E185">
        <v>1079</v>
      </c>
      <c r="F185">
        <v>1</v>
      </c>
      <c r="G185">
        <v>1079</v>
      </c>
      <c r="H185">
        <v>3</v>
      </c>
      <c r="I185" t="s">
        <v>322</v>
      </c>
      <c r="J185" t="s">
        <v>3</v>
      </c>
      <c r="K185" t="s">
        <v>323</v>
      </c>
      <c r="L185">
        <v>1346</v>
      </c>
      <c r="N185">
        <v>1009</v>
      </c>
      <c r="O185" t="s">
        <v>48</v>
      </c>
      <c r="P185" t="s">
        <v>48</v>
      </c>
      <c r="Q185">
        <v>1</v>
      </c>
      <c r="X185">
        <v>5.7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5.7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83376795</v>
      </c>
      <c r="C186">
        <v>83376754</v>
      </c>
      <c r="D186">
        <v>81531124</v>
      </c>
      <c r="E186">
        <v>1079</v>
      </c>
      <c r="F186">
        <v>1</v>
      </c>
      <c r="G186">
        <v>1079</v>
      </c>
      <c r="H186">
        <v>3</v>
      </c>
      <c r="I186" t="s">
        <v>324</v>
      </c>
      <c r="J186" t="s">
        <v>3</v>
      </c>
      <c r="K186" t="s">
        <v>325</v>
      </c>
      <c r="L186">
        <v>1301</v>
      </c>
      <c r="N186">
        <v>1003</v>
      </c>
      <c r="O186" t="s">
        <v>65</v>
      </c>
      <c r="P186" t="s">
        <v>65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ROW(Source!A90)</f>
        <v>90</v>
      </c>
      <c r="B187">
        <v>83382493</v>
      </c>
      <c r="C187">
        <v>83382492</v>
      </c>
      <c r="D187">
        <v>81523545</v>
      </c>
      <c r="E187">
        <v>1079</v>
      </c>
      <c r="F187">
        <v>1</v>
      </c>
      <c r="G187">
        <v>1079</v>
      </c>
      <c r="H187">
        <v>1</v>
      </c>
      <c r="I187" t="s">
        <v>223</v>
      </c>
      <c r="J187" t="s">
        <v>3</v>
      </c>
      <c r="K187" t="s">
        <v>224</v>
      </c>
      <c r="L187">
        <v>1191</v>
      </c>
      <c r="N187">
        <v>1013</v>
      </c>
      <c r="O187" t="s">
        <v>225</v>
      </c>
      <c r="P187" t="s">
        <v>225</v>
      </c>
      <c r="Q187">
        <v>1</v>
      </c>
      <c r="X187">
        <v>2.08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26</v>
      </c>
      <c r="AG187">
        <v>2.3919999999999999</v>
      </c>
      <c r="AH187">
        <v>2</v>
      </c>
      <c r="AI187">
        <v>83382493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ROW(Source!A90)</f>
        <v>90</v>
      </c>
      <c r="B188">
        <v>83382494</v>
      </c>
      <c r="C188">
        <v>83382492</v>
      </c>
      <c r="D188">
        <v>81593907</v>
      </c>
      <c r="E188">
        <v>1</v>
      </c>
      <c r="F188">
        <v>1</v>
      </c>
      <c r="G188">
        <v>1079</v>
      </c>
      <c r="H188">
        <v>2</v>
      </c>
      <c r="I188" t="s">
        <v>234</v>
      </c>
      <c r="J188" t="s">
        <v>235</v>
      </c>
      <c r="K188" t="s">
        <v>236</v>
      </c>
      <c r="L188">
        <v>1368</v>
      </c>
      <c r="N188">
        <v>1011</v>
      </c>
      <c r="O188" t="s">
        <v>229</v>
      </c>
      <c r="P188" t="s">
        <v>229</v>
      </c>
      <c r="Q188">
        <v>1</v>
      </c>
      <c r="X188">
        <v>0.12</v>
      </c>
      <c r="Y188">
        <v>0</v>
      </c>
      <c r="Z188">
        <v>12.98</v>
      </c>
      <c r="AA188">
        <v>3.37</v>
      </c>
      <c r="AB188">
        <v>0</v>
      </c>
      <c r="AC188">
        <v>0</v>
      </c>
      <c r="AD188">
        <v>1</v>
      </c>
      <c r="AE188">
        <v>0</v>
      </c>
      <c r="AF188" t="s">
        <v>26</v>
      </c>
      <c r="AG188">
        <v>0.13799999999999998</v>
      </c>
      <c r="AH188">
        <v>2</v>
      </c>
      <c r="AI188">
        <v>83382494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ROW(Source!A90)</f>
        <v>90</v>
      </c>
      <c r="B189">
        <v>83382495</v>
      </c>
      <c r="C189">
        <v>83382492</v>
      </c>
      <c r="D189">
        <v>81594211</v>
      </c>
      <c r="E189">
        <v>1</v>
      </c>
      <c r="F189">
        <v>1</v>
      </c>
      <c r="G189">
        <v>1079</v>
      </c>
      <c r="H189">
        <v>2</v>
      </c>
      <c r="I189" t="s">
        <v>226</v>
      </c>
      <c r="J189" t="s">
        <v>227</v>
      </c>
      <c r="K189" t="s">
        <v>228</v>
      </c>
      <c r="L189">
        <v>1368</v>
      </c>
      <c r="N189">
        <v>1011</v>
      </c>
      <c r="O189" t="s">
        <v>229</v>
      </c>
      <c r="P189" t="s">
        <v>229</v>
      </c>
      <c r="Q189">
        <v>1</v>
      </c>
      <c r="X189">
        <v>0.88</v>
      </c>
      <c r="Y189">
        <v>0</v>
      </c>
      <c r="Z189">
        <v>1972.35</v>
      </c>
      <c r="AA189">
        <v>38.94</v>
      </c>
      <c r="AB189">
        <v>0</v>
      </c>
      <c r="AC189">
        <v>0</v>
      </c>
      <c r="AD189">
        <v>1</v>
      </c>
      <c r="AE189">
        <v>0</v>
      </c>
      <c r="AF189" t="s">
        <v>26</v>
      </c>
      <c r="AG189">
        <v>1.012</v>
      </c>
      <c r="AH189">
        <v>2</v>
      </c>
      <c r="AI189">
        <v>83382495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ROW(Source!A90)</f>
        <v>90</v>
      </c>
      <c r="B190">
        <v>83382496</v>
      </c>
      <c r="C190">
        <v>83382492</v>
      </c>
      <c r="D190">
        <v>81594108</v>
      </c>
      <c r="E190">
        <v>1</v>
      </c>
      <c r="F190">
        <v>1</v>
      </c>
      <c r="G190">
        <v>1079</v>
      </c>
      <c r="H190">
        <v>2</v>
      </c>
      <c r="I190" t="s">
        <v>237</v>
      </c>
      <c r="J190" t="s">
        <v>238</v>
      </c>
      <c r="K190" t="s">
        <v>239</v>
      </c>
      <c r="L190">
        <v>1368</v>
      </c>
      <c r="N190">
        <v>1011</v>
      </c>
      <c r="O190" t="s">
        <v>229</v>
      </c>
      <c r="P190" t="s">
        <v>229</v>
      </c>
      <c r="Q190">
        <v>1</v>
      </c>
      <c r="X190">
        <v>0.11</v>
      </c>
      <c r="Y190">
        <v>0</v>
      </c>
      <c r="Z190">
        <v>181.58</v>
      </c>
      <c r="AA190">
        <v>14.54</v>
      </c>
      <c r="AB190">
        <v>0</v>
      </c>
      <c r="AC190">
        <v>0</v>
      </c>
      <c r="AD190">
        <v>1</v>
      </c>
      <c r="AE190">
        <v>0</v>
      </c>
      <c r="AF190" t="s">
        <v>26</v>
      </c>
      <c r="AG190">
        <v>0.1265</v>
      </c>
      <c r="AH190">
        <v>2</v>
      </c>
      <c r="AI190">
        <v>83382496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ROW(Source!A90)</f>
        <v>90</v>
      </c>
      <c r="B191">
        <v>83382497</v>
      </c>
      <c r="C191">
        <v>83382492</v>
      </c>
      <c r="D191">
        <v>81594261</v>
      </c>
      <c r="E191">
        <v>1</v>
      </c>
      <c r="F191">
        <v>1</v>
      </c>
      <c r="G191">
        <v>1079</v>
      </c>
      <c r="H191">
        <v>2</v>
      </c>
      <c r="I191" t="s">
        <v>240</v>
      </c>
      <c r="J191" t="s">
        <v>241</v>
      </c>
      <c r="K191" t="s">
        <v>242</v>
      </c>
      <c r="L191">
        <v>1368</v>
      </c>
      <c r="N191">
        <v>1011</v>
      </c>
      <c r="O191" t="s">
        <v>229</v>
      </c>
      <c r="P191" t="s">
        <v>229</v>
      </c>
      <c r="Q191">
        <v>1</v>
      </c>
      <c r="X191">
        <v>0.02</v>
      </c>
      <c r="Y191">
        <v>0</v>
      </c>
      <c r="Z191">
        <v>125.38</v>
      </c>
      <c r="AA191">
        <v>12.62</v>
      </c>
      <c r="AB191">
        <v>0</v>
      </c>
      <c r="AC191">
        <v>0</v>
      </c>
      <c r="AD191">
        <v>1</v>
      </c>
      <c r="AE191">
        <v>0</v>
      </c>
      <c r="AF191" t="s">
        <v>26</v>
      </c>
      <c r="AG191">
        <v>2.3E-2</v>
      </c>
      <c r="AH191">
        <v>2</v>
      </c>
      <c r="AI191">
        <v>83382497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ROW(Source!A90)</f>
        <v>90</v>
      </c>
      <c r="B192">
        <v>83382498</v>
      </c>
      <c r="C192">
        <v>83382492</v>
      </c>
      <c r="D192">
        <v>81593506</v>
      </c>
      <c r="E192">
        <v>1</v>
      </c>
      <c r="F192">
        <v>1</v>
      </c>
      <c r="G192">
        <v>1079</v>
      </c>
      <c r="H192">
        <v>2</v>
      </c>
      <c r="I192" t="s">
        <v>243</v>
      </c>
      <c r="J192" t="s">
        <v>244</v>
      </c>
      <c r="K192" t="s">
        <v>245</v>
      </c>
      <c r="L192">
        <v>1368</v>
      </c>
      <c r="N192">
        <v>1011</v>
      </c>
      <c r="O192" t="s">
        <v>229</v>
      </c>
      <c r="P192" t="s">
        <v>229</v>
      </c>
      <c r="Q192">
        <v>1</v>
      </c>
      <c r="X192">
        <v>0.3</v>
      </c>
      <c r="Y192">
        <v>0</v>
      </c>
      <c r="Z192">
        <v>139.99</v>
      </c>
      <c r="AA192">
        <v>14.54</v>
      </c>
      <c r="AB192">
        <v>0</v>
      </c>
      <c r="AC192">
        <v>0</v>
      </c>
      <c r="AD192">
        <v>1</v>
      </c>
      <c r="AE192">
        <v>0</v>
      </c>
      <c r="AF192" t="s">
        <v>26</v>
      </c>
      <c r="AG192">
        <v>0.34499999999999997</v>
      </c>
      <c r="AH192">
        <v>2</v>
      </c>
      <c r="AI192">
        <v>83382498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ROW(Source!A90)</f>
        <v>90</v>
      </c>
      <c r="B193">
        <v>83382499</v>
      </c>
      <c r="C193">
        <v>83382492</v>
      </c>
      <c r="D193">
        <v>81593648</v>
      </c>
      <c r="E193">
        <v>1</v>
      </c>
      <c r="F193">
        <v>1</v>
      </c>
      <c r="G193">
        <v>1079</v>
      </c>
      <c r="H193">
        <v>2</v>
      </c>
      <c r="I193" t="s">
        <v>246</v>
      </c>
      <c r="J193" t="s">
        <v>247</v>
      </c>
      <c r="K193" t="s">
        <v>248</v>
      </c>
      <c r="L193">
        <v>1368</v>
      </c>
      <c r="N193">
        <v>1011</v>
      </c>
      <c r="O193" t="s">
        <v>229</v>
      </c>
      <c r="P193" t="s">
        <v>229</v>
      </c>
      <c r="Q193">
        <v>1</v>
      </c>
      <c r="X193">
        <v>0.12</v>
      </c>
      <c r="Y193">
        <v>0</v>
      </c>
      <c r="Z193">
        <v>140.38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26</v>
      </c>
      <c r="AG193">
        <v>0.13799999999999998</v>
      </c>
      <c r="AH193">
        <v>2</v>
      </c>
      <c r="AI193">
        <v>83382499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ROW(Source!A90)</f>
        <v>90</v>
      </c>
      <c r="B194">
        <v>83382500</v>
      </c>
      <c r="C194">
        <v>83382492</v>
      </c>
      <c r="D194">
        <v>81593763</v>
      </c>
      <c r="E194">
        <v>1</v>
      </c>
      <c r="F194">
        <v>1</v>
      </c>
      <c r="G194">
        <v>1079</v>
      </c>
      <c r="H194">
        <v>2</v>
      </c>
      <c r="I194" t="s">
        <v>249</v>
      </c>
      <c r="J194" t="s">
        <v>250</v>
      </c>
      <c r="K194" t="s">
        <v>251</v>
      </c>
      <c r="L194">
        <v>1368</v>
      </c>
      <c r="N194">
        <v>1011</v>
      </c>
      <c r="O194" t="s">
        <v>229</v>
      </c>
      <c r="P194" t="s">
        <v>229</v>
      </c>
      <c r="Q194">
        <v>1</v>
      </c>
      <c r="X194">
        <v>0.88</v>
      </c>
      <c r="Y194">
        <v>0</v>
      </c>
      <c r="Z194">
        <v>80.14</v>
      </c>
      <c r="AA194">
        <v>16.93</v>
      </c>
      <c r="AB194">
        <v>0</v>
      </c>
      <c r="AC194">
        <v>0</v>
      </c>
      <c r="AD194">
        <v>1</v>
      </c>
      <c r="AE194">
        <v>0</v>
      </c>
      <c r="AF194" t="s">
        <v>26</v>
      </c>
      <c r="AG194">
        <v>1.012</v>
      </c>
      <c r="AH194">
        <v>2</v>
      </c>
      <c r="AI194">
        <v>83382500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ROW(Source!A90)</f>
        <v>90</v>
      </c>
      <c r="B195">
        <v>83382501</v>
      </c>
      <c r="C195">
        <v>83382492</v>
      </c>
      <c r="D195">
        <v>81562911</v>
      </c>
      <c r="E195">
        <v>1</v>
      </c>
      <c r="F195">
        <v>1</v>
      </c>
      <c r="G195">
        <v>1079</v>
      </c>
      <c r="H195">
        <v>3</v>
      </c>
      <c r="I195" t="s">
        <v>252</v>
      </c>
      <c r="J195" t="s">
        <v>253</v>
      </c>
      <c r="K195" t="s">
        <v>254</v>
      </c>
      <c r="L195">
        <v>1348</v>
      </c>
      <c r="N195">
        <v>1009</v>
      </c>
      <c r="O195" t="s">
        <v>255</v>
      </c>
      <c r="P195" t="s">
        <v>255</v>
      </c>
      <c r="Q195">
        <v>1000</v>
      </c>
      <c r="X195">
        <v>1.505E-3</v>
      </c>
      <c r="Y195">
        <v>5767.47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1.505E-3</v>
      </c>
      <c r="AH195">
        <v>2</v>
      </c>
      <c r="AI195">
        <v>83382501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ROW(Source!A90)</f>
        <v>90</v>
      </c>
      <c r="B196">
        <v>83382502</v>
      </c>
      <c r="C196">
        <v>83382492</v>
      </c>
      <c r="D196">
        <v>81562276</v>
      </c>
      <c r="E196">
        <v>1</v>
      </c>
      <c r="F196">
        <v>1</v>
      </c>
      <c r="G196">
        <v>1079</v>
      </c>
      <c r="H196">
        <v>3</v>
      </c>
      <c r="I196" t="s">
        <v>256</v>
      </c>
      <c r="J196" t="s">
        <v>257</v>
      </c>
      <c r="K196" t="s">
        <v>258</v>
      </c>
      <c r="L196">
        <v>1339</v>
      </c>
      <c r="N196">
        <v>1007</v>
      </c>
      <c r="O196" t="s">
        <v>259</v>
      </c>
      <c r="P196" t="s">
        <v>259</v>
      </c>
      <c r="Q196">
        <v>1</v>
      </c>
      <c r="X196">
        <v>1.9</v>
      </c>
      <c r="Y196">
        <v>7.07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1.9</v>
      </c>
      <c r="AH196">
        <v>2</v>
      </c>
      <c r="AI196">
        <v>83382502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ROW(Source!A90)</f>
        <v>90</v>
      </c>
      <c r="B197">
        <v>83382503</v>
      </c>
      <c r="C197">
        <v>83382492</v>
      </c>
      <c r="D197">
        <v>81564305</v>
      </c>
      <c r="E197">
        <v>1</v>
      </c>
      <c r="F197">
        <v>1</v>
      </c>
      <c r="G197">
        <v>1079</v>
      </c>
      <c r="H197">
        <v>3</v>
      </c>
      <c r="I197" t="s">
        <v>260</v>
      </c>
      <c r="J197" t="s">
        <v>261</v>
      </c>
      <c r="K197" t="s">
        <v>262</v>
      </c>
      <c r="L197">
        <v>1346</v>
      </c>
      <c r="N197">
        <v>1009</v>
      </c>
      <c r="O197" t="s">
        <v>48</v>
      </c>
      <c r="P197" t="s">
        <v>48</v>
      </c>
      <c r="Q197">
        <v>1</v>
      </c>
      <c r="X197">
        <v>4.3200000000000002E-2</v>
      </c>
      <c r="Y197">
        <v>7.47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4.3200000000000002E-2</v>
      </c>
      <c r="AH197">
        <v>2</v>
      </c>
      <c r="AI197">
        <v>83382503</v>
      </c>
      <c r="AJ197">
        <v>188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ROW(Source!A90)</f>
        <v>90</v>
      </c>
      <c r="B198">
        <v>83382504</v>
      </c>
      <c r="C198">
        <v>83382492</v>
      </c>
      <c r="D198">
        <v>81529011</v>
      </c>
      <c r="E198">
        <v>1079</v>
      </c>
      <c r="F198">
        <v>1</v>
      </c>
      <c r="G198">
        <v>1079</v>
      </c>
      <c r="H198">
        <v>3</v>
      </c>
      <c r="I198" t="s">
        <v>320</v>
      </c>
      <c r="J198" t="s">
        <v>3</v>
      </c>
      <c r="K198" t="s">
        <v>321</v>
      </c>
      <c r="L198">
        <v>1348</v>
      </c>
      <c r="N198">
        <v>1009</v>
      </c>
      <c r="O198" t="s">
        <v>255</v>
      </c>
      <c r="P198" t="s">
        <v>255</v>
      </c>
      <c r="Q198">
        <v>1000</v>
      </c>
      <c r="X198">
        <v>0.1168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0.1168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ROW(Source!A90)</f>
        <v>90</v>
      </c>
      <c r="B199">
        <v>83382505</v>
      </c>
      <c r="C199">
        <v>83382492</v>
      </c>
      <c r="D199">
        <v>81529139</v>
      </c>
      <c r="E199">
        <v>1079</v>
      </c>
      <c r="F199">
        <v>1</v>
      </c>
      <c r="G199">
        <v>1079</v>
      </c>
      <c r="H199">
        <v>3</v>
      </c>
      <c r="I199" t="s">
        <v>322</v>
      </c>
      <c r="J199" t="s">
        <v>3</v>
      </c>
      <c r="K199" t="s">
        <v>323</v>
      </c>
      <c r="L199">
        <v>1346</v>
      </c>
      <c r="N199">
        <v>1009</v>
      </c>
      <c r="O199" t="s">
        <v>48</v>
      </c>
      <c r="P199" t="s">
        <v>48</v>
      </c>
      <c r="Q199">
        <v>1</v>
      </c>
      <c r="X199">
        <v>5.7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5.7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ROW(Source!A90)</f>
        <v>90</v>
      </c>
      <c r="B200">
        <v>83382506</v>
      </c>
      <c r="C200">
        <v>83382492</v>
      </c>
      <c r="D200">
        <v>81531127</v>
      </c>
      <c r="E200">
        <v>1079</v>
      </c>
      <c r="F200">
        <v>1</v>
      </c>
      <c r="G200">
        <v>1079</v>
      </c>
      <c r="H200">
        <v>3</v>
      </c>
      <c r="I200" t="s">
        <v>324</v>
      </c>
      <c r="J200" t="s">
        <v>3</v>
      </c>
      <c r="K200" t="s">
        <v>325</v>
      </c>
      <c r="L200">
        <v>1301</v>
      </c>
      <c r="N200">
        <v>1003</v>
      </c>
      <c r="O200" t="s">
        <v>65</v>
      </c>
      <c r="P200" t="s">
        <v>65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ROW(Source!A91)</f>
        <v>91</v>
      </c>
      <c r="B201">
        <v>83382493</v>
      </c>
      <c r="C201">
        <v>83382492</v>
      </c>
      <c r="D201">
        <v>81523545</v>
      </c>
      <c r="E201">
        <v>1079</v>
      </c>
      <c r="F201">
        <v>1</v>
      </c>
      <c r="G201">
        <v>1079</v>
      </c>
      <c r="H201">
        <v>1</v>
      </c>
      <c r="I201" t="s">
        <v>223</v>
      </c>
      <c r="J201" t="s">
        <v>3</v>
      </c>
      <c r="K201" t="s">
        <v>224</v>
      </c>
      <c r="L201">
        <v>1191</v>
      </c>
      <c r="N201">
        <v>1013</v>
      </c>
      <c r="O201" t="s">
        <v>225</v>
      </c>
      <c r="P201" t="s">
        <v>225</v>
      </c>
      <c r="Q201">
        <v>1</v>
      </c>
      <c r="X201">
        <v>2.08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26</v>
      </c>
      <c r="AG201">
        <v>2.3919999999999999</v>
      </c>
      <c r="AH201">
        <v>2</v>
      </c>
      <c r="AI201">
        <v>83382493</v>
      </c>
      <c r="AJ201">
        <v>190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ROW(Source!A91)</f>
        <v>91</v>
      </c>
      <c r="B202">
        <v>83382494</v>
      </c>
      <c r="C202">
        <v>83382492</v>
      </c>
      <c r="D202">
        <v>81593907</v>
      </c>
      <c r="E202">
        <v>1</v>
      </c>
      <c r="F202">
        <v>1</v>
      </c>
      <c r="G202">
        <v>1079</v>
      </c>
      <c r="H202">
        <v>2</v>
      </c>
      <c r="I202" t="s">
        <v>234</v>
      </c>
      <c r="J202" t="s">
        <v>235</v>
      </c>
      <c r="K202" t="s">
        <v>236</v>
      </c>
      <c r="L202">
        <v>1368</v>
      </c>
      <c r="N202">
        <v>1011</v>
      </c>
      <c r="O202" t="s">
        <v>229</v>
      </c>
      <c r="P202" t="s">
        <v>229</v>
      </c>
      <c r="Q202">
        <v>1</v>
      </c>
      <c r="X202">
        <v>0.12</v>
      </c>
      <c r="Y202">
        <v>0</v>
      </c>
      <c r="Z202">
        <v>12.98</v>
      </c>
      <c r="AA202">
        <v>3.37</v>
      </c>
      <c r="AB202">
        <v>0</v>
      </c>
      <c r="AC202">
        <v>0</v>
      </c>
      <c r="AD202">
        <v>1</v>
      </c>
      <c r="AE202">
        <v>0</v>
      </c>
      <c r="AF202" t="s">
        <v>26</v>
      </c>
      <c r="AG202">
        <v>0.13799999999999998</v>
      </c>
      <c r="AH202">
        <v>2</v>
      </c>
      <c r="AI202">
        <v>83382494</v>
      </c>
      <c r="AJ202">
        <v>191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ROW(Source!A91)</f>
        <v>91</v>
      </c>
      <c r="B203">
        <v>83382495</v>
      </c>
      <c r="C203">
        <v>83382492</v>
      </c>
      <c r="D203">
        <v>81594211</v>
      </c>
      <c r="E203">
        <v>1</v>
      </c>
      <c r="F203">
        <v>1</v>
      </c>
      <c r="G203">
        <v>1079</v>
      </c>
      <c r="H203">
        <v>2</v>
      </c>
      <c r="I203" t="s">
        <v>226</v>
      </c>
      <c r="J203" t="s">
        <v>227</v>
      </c>
      <c r="K203" t="s">
        <v>228</v>
      </c>
      <c r="L203">
        <v>1368</v>
      </c>
      <c r="N203">
        <v>1011</v>
      </c>
      <c r="O203" t="s">
        <v>229</v>
      </c>
      <c r="P203" t="s">
        <v>229</v>
      </c>
      <c r="Q203">
        <v>1</v>
      </c>
      <c r="X203">
        <v>0.88</v>
      </c>
      <c r="Y203">
        <v>0</v>
      </c>
      <c r="Z203">
        <v>1972.35</v>
      </c>
      <c r="AA203">
        <v>38.94</v>
      </c>
      <c r="AB203">
        <v>0</v>
      </c>
      <c r="AC203">
        <v>0</v>
      </c>
      <c r="AD203">
        <v>1</v>
      </c>
      <c r="AE203">
        <v>0</v>
      </c>
      <c r="AF203" t="s">
        <v>26</v>
      </c>
      <c r="AG203">
        <v>1.012</v>
      </c>
      <c r="AH203">
        <v>2</v>
      </c>
      <c r="AI203">
        <v>83382495</v>
      </c>
      <c r="AJ203">
        <v>192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ROW(Source!A91)</f>
        <v>91</v>
      </c>
      <c r="B204">
        <v>83382496</v>
      </c>
      <c r="C204">
        <v>83382492</v>
      </c>
      <c r="D204">
        <v>81594108</v>
      </c>
      <c r="E204">
        <v>1</v>
      </c>
      <c r="F204">
        <v>1</v>
      </c>
      <c r="G204">
        <v>1079</v>
      </c>
      <c r="H204">
        <v>2</v>
      </c>
      <c r="I204" t="s">
        <v>237</v>
      </c>
      <c r="J204" t="s">
        <v>238</v>
      </c>
      <c r="K204" t="s">
        <v>239</v>
      </c>
      <c r="L204">
        <v>1368</v>
      </c>
      <c r="N204">
        <v>1011</v>
      </c>
      <c r="O204" t="s">
        <v>229</v>
      </c>
      <c r="P204" t="s">
        <v>229</v>
      </c>
      <c r="Q204">
        <v>1</v>
      </c>
      <c r="X204">
        <v>0.11</v>
      </c>
      <c r="Y204">
        <v>0</v>
      </c>
      <c r="Z204">
        <v>181.58</v>
      </c>
      <c r="AA204">
        <v>14.54</v>
      </c>
      <c r="AB204">
        <v>0</v>
      </c>
      <c r="AC204">
        <v>0</v>
      </c>
      <c r="AD204">
        <v>1</v>
      </c>
      <c r="AE204">
        <v>0</v>
      </c>
      <c r="AF204" t="s">
        <v>26</v>
      </c>
      <c r="AG204">
        <v>0.1265</v>
      </c>
      <c r="AH204">
        <v>2</v>
      </c>
      <c r="AI204">
        <v>83382496</v>
      </c>
      <c r="AJ204">
        <v>193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ROW(Source!A91)</f>
        <v>91</v>
      </c>
      <c r="B205">
        <v>83382497</v>
      </c>
      <c r="C205">
        <v>83382492</v>
      </c>
      <c r="D205">
        <v>81594261</v>
      </c>
      <c r="E205">
        <v>1</v>
      </c>
      <c r="F205">
        <v>1</v>
      </c>
      <c r="G205">
        <v>1079</v>
      </c>
      <c r="H205">
        <v>2</v>
      </c>
      <c r="I205" t="s">
        <v>240</v>
      </c>
      <c r="J205" t="s">
        <v>241</v>
      </c>
      <c r="K205" t="s">
        <v>242</v>
      </c>
      <c r="L205">
        <v>1368</v>
      </c>
      <c r="N205">
        <v>1011</v>
      </c>
      <c r="O205" t="s">
        <v>229</v>
      </c>
      <c r="P205" t="s">
        <v>229</v>
      </c>
      <c r="Q205">
        <v>1</v>
      </c>
      <c r="X205">
        <v>0.02</v>
      </c>
      <c r="Y205">
        <v>0</v>
      </c>
      <c r="Z205">
        <v>125.38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26</v>
      </c>
      <c r="AG205">
        <v>2.3E-2</v>
      </c>
      <c r="AH205">
        <v>2</v>
      </c>
      <c r="AI205">
        <v>83382497</v>
      </c>
      <c r="AJ205">
        <v>194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ROW(Source!A91)</f>
        <v>91</v>
      </c>
      <c r="B206">
        <v>83382498</v>
      </c>
      <c r="C206">
        <v>83382492</v>
      </c>
      <c r="D206">
        <v>81593506</v>
      </c>
      <c r="E206">
        <v>1</v>
      </c>
      <c r="F206">
        <v>1</v>
      </c>
      <c r="G206">
        <v>1079</v>
      </c>
      <c r="H206">
        <v>2</v>
      </c>
      <c r="I206" t="s">
        <v>243</v>
      </c>
      <c r="J206" t="s">
        <v>244</v>
      </c>
      <c r="K206" t="s">
        <v>245</v>
      </c>
      <c r="L206">
        <v>1368</v>
      </c>
      <c r="N206">
        <v>1011</v>
      </c>
      <c r="O206" t="s">
        <v>229</v>
      </c>
      <c r="P206" t="s">
        <v>229</v>
      </c>
      <c r="Q206">
        <v>1</v>
      </c>
      <c r="X206">
        <v>0.3</v>
      </c>
      <c r="Y206">
        <v>0</v>
      </c>
      <c r="Z206">
        <v>139.99</v>
      </c>
      <c r="AA206">
        <v>14.54</v>
      </c>
      <c r="AB206">
        <v>0</v>
      </c>
      <c r="AC206">
        <v>0</v>
      </c>
      <c r="AD206">
        <v>1</v>
      </c>
      <c r="AE206">
        <v>0</v>
      </c>
      <c r="AF206" t="s">
        <v>26</v>
      </c>
      <c r="AG206">
        <v>0.34499999999999997</v>
      </c>
      <c r="AH206">
        <v>2</v>
      </c>
      <c r="AI206">
        <v>83382498</v>
      </c>
      <c r="AJ206">
        <v>195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ROW(Source!A91)</f>
        <v>91</v>
      </c>
      <c r="B207">
        <v>83382499</v>
      </c>
      <c r="C207">
        <v>83382492</v>
      </c>
      <c r="D207">
        <v>81593648</v>
      </c>
      <c r="E207">
        <v>1</v>
      </c>
      <c r="F207">
        <v>1</v>
      </c>
      <c r="G207">
        <v>1079</v>
      </c>
      <c r="H207">
        <v>2</v>
      </c>
      <c r="I207" t="s">
        <v>246</v>
      </c>
      <c r="J207" t="s">
        <v>247</v>
      </c>
      <c r="K207" t="s">
        <v>248</v>
      </c>
      <c r="L207">
        <v>1368</v>
      </c>
      <c r="N207">
        <v>1011</v>
      </c>
      <c r="O207" t="s">
        <v>229</v>
      </c>
      <c r="P207" t="s">
        <v>229</v>
      </c>
      <c r="Q207">
        <v>1</v>
      </c>
      <c r="X207">
        <v>0.12</v>
      </c>
      <c r="Y207">
        <v>0</v>
      </c>
      <c r="Z207">
        <v>140.38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26</v>
      </c>
      <c r="AG207">
        <v>0.13799999999999998</v>
      </c>
      <c r="AH207">
        <v>2</v>
      </c>
      <c r="AI207">
        <v>83382499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ROW(Source!A91)</f>
        <v>91</v>
      </c>
      <c r="B208">
        <v>83382500</v>
      </c>
      <c r="C208">
        <v>83382492</v>
      </c>
      <c r="D208">
        <v>81593763</v>
      </c>
      <c r="E208">
        <v>1</v>
      </c>
      <c r="F208">
        <v>1</v>
      </c>
      <c r="G208">
        <v>1079</v>
      </c>
      <c r="H208">
        <v>2</v>
      </c>
      <c r="I208" t="s">
        <v>249</v>
      </c>
      <c r="J208" t="s">
        <v>250</v>
      </c>
      <c r="K208" t="s">
        <v>251</v>
      </c>
      <c r="L208">
        <v>1368</v>
      </c>
      <c r="N208">
        <v>1011</v>
      </c>
      <c r="O208" t="s">
        <v>229</v>
      </c>
      <c r="P208" t="s">
        <v>229</v>
      </c>
      <c r="Q208">
        <v>1</v>
      </c>
      <c r="X208">
        <v>0.88</v>
      </c>
      <c r="Y208">
        <v>0</v>
      </c>
      <c r="Z208">
        <v>80.14</v>
      </c>
      <c r="AA208">
        <v>16.93</v>
      </c>
      <c r="AB208">
        <v>0</v>
      </c>
      <c r="AC208">
        <v>0</v>
      </c>
      <c r="AD208">
        <v>1</v>
      </c>
      <c r="AE208">
        <v>0</v>
      </c>
      <c r="AF208" t="s">
        <v>26</v>
      </c>
      <c r="AG208">
        <v>1.012</v>
      </c>
      <c r="AH208">
        <v>2</v>
      </c>
      <c r="AI208">
        <v>83382500</v>
      </c>
      <c r="AJ208">
        <v>197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ROW(Source!A91)</f>
        <v>91</v>
      </c>
      <c r="B209">
        <v>83382501</v>
      </c>
      <c r="C209">
        <v>83382492</v>
      </c>
      <c r="D209">
        <v>81562911</v>
      </c>
      <c r="E209">
        <v>1</v>
      </c>
      <c r="F209">
        <v>1</v>
      </c>
      <c r="G209">
        <v>1079</v>
      </c>
      <c r="H209">
        <v>3</v>
      </c>
      <c r="I209" t="s">
        <v>252</v>
      </c>
      <c r="J209" t="s">
        <v>253</v>
      </c>
      <c r="K209" t="s">
        <v>254</v>
      </c>
      <c r="L209">
        <v>1348</v>
      </c>
      <c r="N209">
        <v>1009</v>
      </c>
      <c r="O209" t="s">
        <v>255</v>
      </c>
      <c r="P209" t="s">
        <v>255</v>
      </c>
      <c r="Q209">
        <v>1000</v>
      </c>
      <c r="X209">
        <v>1.505E-3</v>
      </c>
      <c r="Y209">
        <v>5767.47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1.505E-3</v>
      </c>
      <c r="AH209">
        <v>2</v>
      </c>
      <c r="AI209">
        <v>83382501</v>
      </c>
      <c r="AJ209">
        <v>198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ROW(Source!A91)</f>
        <v>91</v>
      </c>
      <c r="B210">
        <v>83382502</v>
      </c>
      <c r="C210">
        <v>83382492</v>
      </c>
      <c r="D210">
        <v>81562276</v>
      </c>
      <c r="E210">
        <v>1</v>
      </c>
      <c r="F210">
        <v>1</v>
      </c>
      <c r="G210">
        <v>1079</v>
      </c>
      <c r="H210">
        <v>3</v>
      </c>
      <c r="I210" t="s">
        <v>256</v>
      </c>
      <c r="J210" t="s">
        <v>257</v>
      </c>
      <c r="K210" t="s">
        <v>258</v>
      </c>
      <c r="L210">
        <v>1339</v>
      </c>
      <c r="N210">
        <v>1007</v>
      </c>
      <c r="O210" t="s">
        <v>259</v>
      </c>
      <c r="P210" t="s">
        <v>259</v>
      </c>
      <c r="Q210">
        <v>1</v>
      </c>
      <c r="X210">
        <v>1.9</v>
      </c>
      <c r="Y210">
        <v>7.07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1.9</v>
      </c>
      <c r="AH210">
        <v>2</v>
      </c>
      <c r="AI210">
        <v>83382502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ROW(Source!A91)</f>
        <v>91</v>
      </c>
      <c r="B211">
        <v>83382503</v>
      </c>
      <c r="C211">
        <v>83382492</v>
      </c>
      <c r="D211">
        <v>81564305</v>
      </c>
      <c r="E211">
        <v>1</v>
      </c>
      <c r="F211">
        <v>1</v>
      </c>
      <c r="G211">
        <v>1079</v>
      </c>
      <c r="H211">
        <v>3</v>
      </c>
      <c r="I211" t="s">
        <v>260</v>
      </c>
      <c r="J211" t="s">
        <v>261</v>
      </c>
      <c r="K211" t="s">
        <v>262</v>
      </c>
      <c r="L211">
        <v>1346</v>
      </c>
      <c r="N211">
        <v>1009</v>
      </c>
      <c r="O211" t="s">
        <v>48</v>
      </c>
      <c r="P211" t="s">
        <v>48</v>
      </c>
      <c r="Q211">
        <v>1</v>
      </c>
      <c r="X211">
        <v>4.3200000000000002E-2</v>
      </c>
      <c r="Y211">
        <v>7.47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4.3200000000000002E-2</v>
      </c>
      <c r="AH211">
        <v>2</v>
      </c>
      <c r="AI211">
        <v>83382503</v>
      </c>
      <c r="AJ211">
        <v>201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ROW(Source!A91)</f>
        <v>91</v>
      </c>
      <c r="B212">
        <v>83382504</v>
      </c>
      <c r="C212">
        <v>83382492</v>
      </c>
      <c r="D212">
        <v>81529011</v>
      </c>
      <c r="E212">
        <v>1079</v>
      </c>
      <c r="F212">
        <v>1</v>
      </c>
      <c r="G212">
        <v>1079</v>
      </c>
      <c r="H212">
        <v>3</v>
      </c>
      <c r="I212" t="s">
        <v>320</v>
      </c>
      <c r="J212" t="s">
        <v>3</v>
      </c>
      <c r="K212" t="s">
        <v>321</v>
      </c>
      <c r="L212">
        <v>1348</v>
      </c>
      <c r="N212">
        <v>1009</v>
      </c>
      <c r="O212" t="s">
        <v>255</v>
      </c>
      <c r="P212" t="s">
        <v>255</v>
      </c>
      <c r="Q212">
        <v>1000</v>
      </c>
      <c r="X212">
        <v>0.1168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0.1168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ROW(Source!A91)</f>
        <v>91</v>
      </c>
      <c r="B213">
        <v>83382505</v>
      </c>
      <c r="C213">
        <v>83382492</v>
      </c>
      <c r="D213">
        <v>81529139</v>
      </c>
      <c r="E213">
        <v>1079</v>
      </c>
      <c r="F213">
        <v>1</v>
      </c>
      <c r="G213">
        <v>1079</v>
      </c>
      <c r="H213">
        <v>3</v>
      </c>
      <c r="I213" t="s">
        <v>322</v>
      </c>
      <c r="J213" t="s">
        <v>3</v>
      </c>
      <c r="K213" t="s">
        <v>323</v>
      </c>
      <c r="L213">
        <v>1346</v>
      </c>
      <c r="N213">
        <v>1009</v>
      </c>
      <c r="O213" t="s">
        <v>48</v>
      </c>
      <c r="P213" t="s">
        <v>48</v>
      </c>
      <c r="Q213">
        <v>1</v>
      </c>
      <c r="X213">
        <v>5.7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5.7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ROW(Source!A91)</f>
        <v>91</v>
      </c>
      <c r="B214">
        <v>83382506</v>
      </c>
      <c r="C214">
        <v>83382492</v>
      </c>
      <c r="D214">
        <v>81531127</v>
      </c>
      <c r="E214">
        <v>1079</v>
      </c>
      <c r="F214">
        <v>1</v>
      </c>
      <c r="G214">
        <v>1079</v>
      </c>
      <c r="H214">
        <v>3</v>
      </c>
      <c r="I214" t="s">
        <v>324</v>
      </c>
      <c r="J214" t="s">
        <v>3</v>
      </c>
      <c r="K214" t="s">
        <v>325</v>
      </c>
      <c r="L214">
        <v>1301</v>
      </c>
      <c r="N214">
        <v>1003</v>
      </c>
      <c r="O214" t="s">
        <v>65</v>
      </c>
      <c r="P214" t="s">
        <v>65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ROW(Source!A96)</f>
        <v>96</v>
      </c>
      <c r="B215">
        <v>83376801</v>
      </c>
      <c r="C215">
        <v>83376798</v>
      </c>
      <c r="D215">
        <v>81523545</v>
      </c>
      <c r="E215">
        <v>1079</v>
      </c>
      <c r="F215">
        <v>1</v>
      </c>
      <c r="G215">
        <v>1079</v>
      </c>
      <c r="H215">
        <v>1</v>
      </c>
      <c r="I215" t="s">
        <v>223</v>
      </c>
      <c r="J215" t="s">
        <v>3</v>
      </c>
      <c r="K215" t="s">
        <v>224</v>
      </c>
      <c r="L215">
        <v>1191</v>
      </c>
      <c r="N215">
        <v>1013</v>
      </c>
      <c r="O215" t="s">
        <v>225</v>
      </c>
      <c r="P215" t="s">
        <v>225</v>
      </c>
      <c r="Q215">
        <v>1</v>
      </c>
      <c r="X215">
        <v>0.26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26</v>
      </c>
      <c r="AG215">
        <v>0.29899999999999999</v>
      </c>
      <c r="AH215">
        <v>2</v>
      </c>
      <c r="AI215">
        <v>83376799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ROW(Source!A96)</f>
        <v>96</v>
      </c>
      <c r="B216">
        <v>83376802</v>
      </c>
      <c r="C216">
        <v>83376798</v>
      </c>
      <c r="D216">
        <v>81594211</v>
      </c>
      <c r="E216">
        <v>1</v>
      </c>
      <c r="F216">
        <v>1</v>
      </c>
      <c r="G216">
        <v>1079</v>
      </c>
      <c r="H216">
        <v>2</v>
      </c>
      <c r="I216" t="s">
        <v>226</v>
      </c>
      <c r="J216" t="s">
        <v>227</v>
      </c>
      <c r="K216" t="s">
        <v>228</v>
      </c>
      <c r="L216">
        <v>1368</v>
      </c>
      <c r="N216">
        <v>1011</v>
      </c>
      <c r="O216" t="s">
        <v>229</v>
      </c>
      <c r="P216" t="s">
        <v>229</v>
      </c>
      <c r="Q216">
        <v>1</v>
      </c>
      <c r="X216">
        <v>0.26</v>
      </c>
      <c r="Y216">
        <v>0</v>
      </c>
      <c r="Z216">
        <v>1972.35</v>
      </c>
      <c r="AA216">
        <v>38.94</v>
      </c>
      <c r="AB216">
        <v>0</v>
      </c>
      <c r="AC216">
        <v>0</v>
      </c>
      <c r="AD216">
        <v>1</v>
      </c>
      <c r="AE216">
        <v>0</v>
      </c>
      <c r="AF216" t="s">
        <v>26</v>
      </c>
      <c r="AG216">
        <v>0.29899999999999999</v>
      </c>
      <c r="AH216">
        <v>2</v>
      </c>
      <c r="AI216">
        <v>83376800</v>
      </c>
      <c r="AJ216">
        <v>204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ROW(Source!A97)</f>
        <v>97</v>
      </c>
      <c r="B217">
        <v>83376801</v>
      </c>
      <c r="C217">
        <v>83376798</v>
      </c>
      <c r="D217">
        <v>81523545</v>
      </c>
      <c r="E217">
        <v>1079</v>
      </c>
      <c r="F217">
        <v>1</v>
      </c>
      <c r="G217">
        <v>1079</v>
      </c>
      <c r="H217">
        <v>1</v>
      </c>
      <c r="I217" t="s">
        <v>223</v>
      </c>
      <c r="J217" t="s">
        <v>3</v>
      </c>
      <c r="K217" t="s">
        <v>224</v>
      </c>
      <c r="L217">
        <v>1191</v>
      </c>
      <c r="N217">
        <v>1013</v>
      </c>
      <c r="O217" t="s">
        <v>225</v>
      </c>
      <c r="P217" t="s">
        <v>225</v>
      </c>
      <c r="Q217">
        <v>1</v>
      </c>
      <c r="X217">
        <v>0.26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26</v>
      </c>
      <c r="AG217">
        <v>0.29899999999999999</v>
      </c>
      <c r="AH217">
        <v>2</v>
      </c>
      <c r="AI217">
        <v>83376799</v>
      </c>
      <c r="AJ217">
        <v>205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ROW(Source!A97)</f>
        <v>97</v>
      </c>
      <c r="B218">
        <v>83376802</v>
      </c>
      <c r="C218">
        <v>83376798</v>
      </c>
      <c r="D218">
        <v>81594211</v>
      </c>
      <c r="E218">
        <v>1</v>
      </c>
      <c r="F218">
        <v>1</v>
      </c>
      <c r="G218">
        <v>1079</v>
      </c>
      <c r="H218">
        <v>2</v>
      </c>
      <c r="I218" t="s">
        <v>226</v>
      </c>
      <c r="J218" t="s">
        <v>227</v>
      </c>
      <c r="K218" t="s">
        <v>228</v>
      </c>
      <c r="L218">
        <v>1368</v>
      </c>
      <c r="N218">
        <v>1011</v>
      </c>
      <c r="O218" t="s">
        <v>229</v>
      </c>
      <c r="P218" t="s">
        <v>229</v>
      </c>
      <c r="Q218">
        <v>1</v>
      </c>
      <c r="X218">
        <v>0.26</v>
      </c>
      <c r="Y218">
        <v>0</v>
      </c>
      <c r="Z218">
        <v>1972.35</v>
      </c>
      <c r="AA218">
        <v>38.94</v>
      </c>
      <c r="AB218">
        <v>0</v>
      </c>
      <c r="AC218">
        <v>0</v>
      </c>
      <c r="AD218">
        <v>1</v>
      </c>
      <c r="AE218">
        <v>0</v>
      </c>
      <c r="AF218" t="s">
        <v>26</v>
      </c>
      <c r="AG218">
        <v>0.29899999999999999</v>
      </c>
      <c r="AH218">
        <v>2</v>
      </c>
      <c r="AI218">
        <v>83376800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ROW(Source!A100)</f>
        <v>100</v>
      </c>
      <c r="B219">
        <v>83376813</v>
      </c>
      <c r="C219">
        <v>83376804</v>
      </c>
      <c r="D219">
        <v>81523545</v>
      </c>
      <c r="E219">
        <v>1079</v>
      </c>
      <c r="F219">
        <v>1</v>
      </c>
      <c r="G219">
        <v>1079</v>
      </c>
      <c r="H219">
        <v>1</v>
      </c>
      <c r="I219" t="s">
        <v>223</v>
      </c>
      <c r="J219" t="s">
        <v>3</v>
      </c>
      <c r="K219" t="s">
        <v>224</v>
      </c>
      <c r="L219">
        <v>1191</v>
      </c>
      <c r="N219">
        <v>1013</v>
      </c>
      <c r="O219" t="s">
        <v>225</v>
      </c>
      <c r="P219" t="s">
        <v>225</v>
      </c>
      <c r="Q219">
        <v>1</v>
      </c>
      <c r="X219">
        <v>1.1499999999999999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26</v>
      </c>
      <c r="AG219">
        <v>1.3224999999999998</v>
      </c>
      <c r="AH219">
        <v>2</v>
      </c>
      <c r="AI219">
        <v>83376805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ROW(Source!A100)</f>
        <v>100</v>
      </c>
      <c r="B220">
        <v>83376814</v>
      </c>
      <c r="C220">
        <v>83376804</v>
      </c>
      <c r="D220">
        <v>81593970</v>
      </c>
      <c r="E220">
        <v>1</v>
      </c>
      <c r="F220">
        <v>1</v>
      </c>
      <c r="G220">
        <v>1079</v>
      </c>
      <c r="H220">
        <v>2</v>
      </c>
      <c r="I220" t="s">
        <v>263</v>
      </c>
      <c r="J220" t="s">
        <v>264</v>
      </c>
      <c r="K220" t="s">
        <v>265</v>
      </c>
      <c r="L220">
        <v>1368</v>
      </c>
      <c r="N220">
        <v>1011</v>
      </c>
      <c r="O220" t="s">
        <v>229</v>
      </c>
      <c r="P220" t="s">
        <v>229</v>
      </c>
      <c r="Q220">
        <v>1</v>
      </c>
      <c r="X220">
        <v>0.56000000000000005</v>
      </c>
      <c r="Y220">
        <v>0</v>
      </c>
      <c r="Z220">
        <v>4.01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26</v>
      </c>
      <c r="AG220">
        <v>0.64400000000000002</v>
      </c>
      <c r="AH220">
        <v>2</v>
      </c>
      <c r="AI220">
        <v>83376806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ROW(Source!A100)</f>
        <v>100</v>
      </c>
      <c r="B221">
        <v>83376815</v>
      </c>
      <c r="C221">
        <v>83376804</v>
      </c>
      <c r="D221">
        <v>81562923</v>
      </c>
      <c r="E221">
        <v>1</v>
      </c>
      <c r="F221">
        <v>1</v>
      </c>
      <c r="G221">
        <v>1079</v>
      </c>
      <c r="H221">
        <v>3</v>
      </c>
      <c r="I221" t="s">
        <v>266</v>
      </c>
      <c r="J221" t="s">
        <v>267</v>
      </c>
      <c r="K221" t="s">
        <v>268</v>
      </c>
      <c r="L221">
        <v>1346</v>
      </c>
      <c r="N221">
        <v>1009</v>
      </c>
      <c r="O221" t="s">
        <v>48</v>
      </c>
      <c r="P221" t="s">
        <v>48</v>
      </c>
      <c r="Q221">
        <v>1</v>
      </c>
      <c r="X221">
        <v>6.6699999999999995E-2</v>
      </c>
      <c r="Y221">
        <v>11.24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6.6699999999999995E-2</v>
      </c>
      <c r="AH221">
        <v>2</v>
      </c>
      <c r="AI221">
        <v>83376807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ROW(Source!A100)</f>
        <v>100</v>
      </c>
      <c r="B222">
        <v>83376816</v>
      </c>
      <c r="C222">
        <v>83376804</v>
      </c>
      <c r="D222">
        <v>81562273</v>
      </c>
      <c r="E222">
        <v>1</v>
      </c>
      <c r="F222">
        <v>1</v>
      </c>
      <c r="G222">
        <v>1079</v>
      </c>
      <c r="H222">
        <v>3</v>
      </c>
      <c r="I222" t="s">
        <v>269</v>
      </c>
      <c r="J222" t="s">
        <v>270</v>
      </c>
      <c r="K222" t="s">
        <v>271</v>
      </c>
      <c r="L222">
        <v>1346</v>
      </c>
      <c r="N222">
        <v>1009</v>
      </c>
      <c r="O222" t="s">
        <v>48</v>
      </c>
      <c r="P222" t="s">
        <v>48</v>
      </c>
      <c r="Q222">
        <v>1</v>
      </c>
      <c r="X222">
        <v>0.1</v>
      </c>
      <c r="Y222">
        <v>1.61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0.1</v>
      </c>
      <c r="AH222">
        <v>2</v>
      </c>
      <c r="AI222">
        <v>83376808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ROW(Source!A101)</f>
        <v>101</v>
      </c>
      <c r="B223">
        <v>83376813</v>
      </c>
      <c r="C223">
        <v>83376804</v>
      </c>
      <c r="D223">
        <v>81523545</v>
      </c>
      <c r="E223">
        <v>1079</v>
      </c>
      <c r="F223">
        <v>1</v>
      </c>
      <c r="G223">
        <v>1079</v>
      </c>
      <c r="H223">
        <v>1</v>
      </c>
      <c r="I223" t="s">
        <v>223</v>
      </c>
      <c r="J223" t="s">
        <v>3</v>
      </c>
      <c r="K223" t="s">
        <v>224</v>
      </c>
      <c r="L223">
        <v>1191</v>
      </c>
      <c r="N223">
        <v>1013</v>
      </c>
      <c r="O223" t="s">
        <v>225</v>
      </c>
      <c r="P223" t="s">
        <v>225</v>
      </c>
      <c r="Q223">
        <v>1</v>
      </c>
      <c r="X223">
        <v>1.1499999999999999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26</v>
      </c>
      <c r="AG223">
        <v>1.3224999999999998</v>
      </c>
      <c r="AH223">
        <v>2</v>
      </c>
      <c r="AI223">
        <v>83376805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ROW(Source!A101)</f>
        <v>101</v>
      </c>
      <c r="B224">
        <v>83376814</v>
      </c>
      <c r="C224">
        <v>83376804</v>
      </c>
      <c r="D224">
        <v>81593970</v>
      </c>
      <c r="E224">
        <v>1</v>
      </c>
      <c r="F224">
        <v>1</v>
      </c>
      <c r="G224">
        <v>1079</v>
      </c>
      <c r="H224">
        <v>2</v>
      </c>
      <c r="I224" t="s">
        <v>263</v>
      </c>
      <c r="J224" t="s">
        <v>264</v>
      </c>
      <c r="K224" t="s">
        <v>265</v>
      </c>
      <c r="L224">
        <v>1368</v>
      </c>
      <c r="N224">
        <v>1011</v>
      </c>
      <c r="O224" t="s">
        <v>229</v>
      </c>
      <c r="P224" t="s">
        <v>229</v>
      </c>
      <c r="Q224">
        <v>1</v>
      </c>
      <c r="X224">
        <v>0.56000000000000005</v>
      </c>
      <c r="Y224">
        <v>0</v>
      </c>
      <c r="Z224">
        <v>4.01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26</v>
      </c>
      <c r="AG224">
        <v>0.64400000000000002</v>
      </c>
      <c r="AH224">
        <v>2</v>
      </c>
      <c r="AI224">
        <v>83376806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ROW(Source!A101)</f>
        <v>101</v>
      </c>
      <c r="B225">
        <v>83376815</v>
      </c>
      <c r="C225">
        <v>83376804</v>
      </c>
      <c r="D225">
        <v>81562923</v>
      </c>
      <c r="E225">
        <v>1</v>
      </c>
      <c r="F225">
        <v>1</v>
      </c>
      <c r="G225">
        <v>1079</v>
      </c>
      <c r="H225">
        <v>3</v>
      </c>
      <c r="I225" t="s">
        <v>266</v>
      </c>
      <c r="J225" t="s">
        <v>267</v>
      </c>
      <c r="K225" t="s">
        <v>268</v>
      </c>
      <c r="L225">
        <v>1346</v>
      </c>
      <c r="N225">
        <v>1009</v>
      </c>
      <c r="O225" t="s">
        <v>48</v>
      </c>
      <c r="P225" t="s">
        <v>48</v>
      </c>
      <c r="Q225">
        <v>1</v>
      </c>
      <c r="X225">
        <v>6.6699999999999995E-2</v>
      </c>
      <c r="Y225">
        <v>11.24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6.6699999999999995E-2</v>
      </c>
      <c r="AH225">
        <v>2</v>
      </c>
      <c r="AI225">
        <v>83376807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ROW(Source!A101)</f>
        <v>101</v>
      </c>
      <c r="B226">
        <v>83376816</v>
      </c>
      <c r="C226">
        <v>83376804</v>
      </c>
      <c r="D226">
        <v>81562273</v>
      </c>
      <c r="E226">
        <v>1</v>
      </c>
      <c r="F226">
        <v>1</v>
      </c>
      <c r="G226">
        <v>1079</v>
      </c>
      <c r="H226">
        <v>3</v>
      </c>
      <c r="I226" t="s">
        <v>269</v>
      </c>
      <c r="J226" t="s">
        <v>270</v>
      </c>
      <c r="K226" t="s">
        <v>271</v>
      </c>
      <c r="L226">
        <v>1346</v>
      </c>
      <c r="N226">
        <v>1009</v>
      </c>
      <c r="O226" t="s">
        <v>48</v>
      </c>
      <c r="P226" t="s">
        <v>48</v>
      </c>
      <c r="Q226">
        <v>1</v>
      </c>
      <c r="X226">
        <v>0.1</v>
      </c>
      <c r="Y226">
        <v>1.61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</v>
      </c>
      <c r="AH226">
        <v>2</v>
      </c>
      <c r="AI226">
        <v>83376808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ROW(Source!A137)</f>
        <v>137</v>
      </c>
      <c r="B227">
        <v>83376842</v>
      </c>
      <c r="C227">
        <v>83376817</v>
      </c>
      <c r="D227">
        <v>81523545</v>
      </c>
      <c r="E227">
        <v>1079</v>
      </c>
      <c r="F227">
        <v>1</v>
      </c>
      <c r="G227">
        <v>1079</v>
      </c>
      <c r="H227">
        <v>1</v>
      </c>
      <c r="I227" t="s">
        <v>223</v>
      </c>
      <c r="J227" t="s">
        <v>3</v>
      </c>
      <c r="K227" t="s">
        <v>224</v>
      </c>
      <c r="L227">
        <v>1191</v>
      </c>
      <c r="N227">
        <v>1013</v>
      </c>
      <c r="O227" t="s">
        <v>225</v>
      </c>
      <c r="P227" t="s">
        <v>225</v>
      </c>
      <c r="Q227">
        <v>1</v>
      </c>
      <c r="X227">
        <v>15.8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26</v>
      </c>
      <c r="AG227">
        <v>18.169999999999998</v>
      </c>
      <c r="AH227">
        <v>2</v>
      </c>
      <c r="AI227">
        <v>83376818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ROW(Source!A137)</f>
        <v>137</v>
      </c>
      <c r="B228">
        <v>83376843</v>
      </c>
      <c r="C228">
        <v>83376817</v>
      </c>
      <c r="D228">
        <v>81594250</v>
      </c>
      <c r="E228">
        <v>1</v>
      </c>
      <c r="F228">
        <v>1</v>
      </c>
      <c r="G228">
        <v>1079</v>
      </c>
      <c r="H228">
        <v>2</v>
      </c>
      <c r="I228" t="s">
        <v>272</v>
      </c>
      <c r="J228" t="s">
        <v>273</v>
      </c>
      <c r="K228" t="s">
        <v>274</v>
      </c>
      <c r="L228">
        <v>1368</v>
      </c>
      <c r="N228">
        <v>1011</v>
      </c>
      <c r="O228" t="s">
        <v>229</v>
      </c>
      <c r="P228" t="s">
        <v>229</v>
      </c>
      <c r="Q228">
        <v>1</v>
      </c>
      <c r="X228">
        <v>0.51</v>
      </c>
      <c r="Y228">
        <v>0</v>
      </c>
      <c r="Z228">
        <v>83.1</v>
      </c>
      <c r="AA228">
        <v>12.62</v>
      </c>
      <c r="AB228">
        <v>0</v>
      </c>
      <c r="AC228">
        <v>0</v>
      </c>
      <c r="AD228">
        <v>1</v>
      </c>
      <c r="AE228">
        <v>0</v>
      </c>
      <c r="AF228" t="s">
        <v>26</v>
      </c>
      <c r="AG228">
        <v>0.58649999999999991</v>
      </c>
      <c r="AH228">
        <v>2</v>
      </c>
      <c r="AI228">
        <v>83376819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ROW(Source!A137)</f>
        <v>137</v>
      </c>
      <c r="B229">
        <v>83376844</v>
      </c>
      <c r="C229">
        <v>83376817</v>
      </c>
      <c r="D229">
        <v>81593572</v>
      </c>
      <c r="E229">
        <v>1</v>
      </c>
      <c r="F229">
        <v>1</v>
      </c>
      <c r="G229">
        <v>1079</v>
      </c>
      <c r="H229">
        <v>2</v>
      </c>
      <c r="I229" t="s">
        <v>275</v>
      </c>
      <c r="J229" t="s">
        <v>276</v>
      </c>
      <c r="K229" t="s">
        <v>277</v>
      </c>
      <c r="L229">
        <v>1368</v>
      </c>
      <c r="N229">
        <v>1011</v>
      </c>
      <c r="O229" t="s">
        <v>229</v>
      </c>
      <c r="P229" t="s">
        <v>229</v>
      </c>
      <c r="Q229">
        <v>1</v>
      </c>
      <c r="X229">
        <v>3.41</v>
      </c>
      <c r="Y229">
        <v>0</v>
      </c>
      <c r="Z229">
        <v>2.27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26</v>
      </c>
      <c r="AG229">
        <v>3.9215</v>
      </c>
      <c r="AH229">
        <v>2</v>
      </c>
      <c r="AI229">
        <v>83376820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ROW(Source!A137)</f>
        <v>137</v>
      </c>
      <c r="B230">
        <v>83376845</v>
      </c>
      <c r="C230">
        <v>83376817</v>
      </c>
      <c r="D230">
        <v>81593582</v>
      </c>
      <c r="E230">
        <v>1</v>
      </c>
      <c r="F230">
        <v>1</v>
      </c>
      <c r="G230">
        <v>1079</v>
      </c>
      <c r="H230">
        <v>2</v>
      </c>
      <c r="I230" t="s">
        <v>278</v>
      </c>
      <c r="J230" t="s">
        <v>279</v>
      </c>
      <c r="K230" t="s">
        <v>280</v>
      </c>
      <c r="L230">
        <v>1368</v>
      </c>
      <c r="N230">
        <v>1011</v>
      </c>
      <c r="O230" t="s">
        <v>229</v>
      </c>
      <c r="P230" t="s">
        <v>229</v>
      </c>
      <c r="Q230">
        <v>1</v>
      </c>
      <c r="X230">
        <v>3.67</v>
      </c>
      <c r="Y230">
        <v>0</v>
      </c>
      <c r="Z230">
        <v>0.73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26</v>
      </c>
      <c r="AG230">
        <v>4.2204999999999995</v>
      </c>
      <c r="AH230">
        <v>2</v>
      </c>
      <c r="AI230">
        <v>83376821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ROW(Source!A137)</f>
        <v>137</v>
      </c>
      <c r="B231">
        <v>83376846</v>
      </c>
      <c r="C231">
        <v>83376817</v>
      </c>
      <c r="D231">
        <v>81562553</v>
      </c>
      <c r="E231">
        <v>1</v>
      </c>
      <c r="F231">
        <v>1</v>
      </c>
      <c r="G231">
        <v>1079</v>
      </c>
      <c r="H231">
        <v>3</v>
      </c>
      <c r="I231" t="s">
        <v>281</v>
      </c>
      <c r="J231" t="s">
        <v>282</v>
      </c>
      <c r="K231" t="s">
        <v>283</v>
      </c>
      <c r="L231">
        <v>1348</v>
      </c>
      <c r="N231">
        <v>1009</v>
      </c>
      <c r="O231" t="s">
        <v>255</v>
      </c>
      <c r="P231" t="s">
        <v>255</v>
      </c>
      <c r="Q231">
        <v>1000</v>
      </c>
      <c r="X231">
        <v>6.0000000000000002E-5</v>
      </c>
      <c r="Y231">
        <v>11233.62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6.0000000000000002E-5</v>
      </c>
      <c r="AH231">
        <v>2</v>
      </c>
      <c r="AI231">
        <v>83376822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ROW(Source!A137)</f>
        <v>137</v>
      </c>
      <c r="B232">
        <v>83376847</v>
      </c>
      <c r="C232">
        <v>83376817</v>
      </c>
      <c r="D232">
        <v>81569064</v>
      </c>
      <c r="E232">
        <v>1</v>
      </c>
      <c r="F232">
        <v>1</v>
      </c>
      <c r="G232">
        <v>1079</v>
      </c>
      <c r="H232">
        <v>3</v>
      </c>
      <c r="I232" t="s">
        <v>284</v>
      </c>
      <c r="J232" t="s">
        <v>285</v>
      </c>
      <c r="K232" t="s">
        <v>286</v>
      </c>
      <c r="L232">
        <v>1346</v>
      </c>
      <c r="N232">
        <v>1009</v>
      </c>
      <c r="O232" t="s">
        <v>48</v>
      </c>
      <c r="P232" t="s">
        <v>48</v>
      </c>
      <c r="Q232">
        <v>1</v>
      </c>
      <c r="X232">
        <v>0.8</v>
      </c>
      <c r="Y232">
        <v>25.8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0.8</v>
      </c>
      <c r="AH232">
        <v>2</v>
      </c>
      <c r="AI232">
        <v>83376823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ROW(Source!A137)</f>
        <v>137</v>
      </c>
      <c r="B233">
        <v>83376848</v>
      </c>
      <c r="C233">
        <v>83376817</v>
      </c>
      <c r="D233">
        <v>81562832</v>
      </c>
      <c r="E233">
        <v>1</v>
      </c>
      <c r="F233">
        <v>1</v>
      </c>
      <c r="G233">
        <v>1079</v>
      </c>
      <c r="H233">
        <v>3</v>
      </c>
      <c r="I233" t="s">
        <v>287</v>
      </c>
      <c r="J233" t="s">
        <v>288</v>
      </c>
      <c r="K233" t="s">
        <v>289</v>
      </c>
      <c r="L233">
        <v>1348</v>
      </c>
      <c r="N233">
        <v>1009</v>
      </c>
      <c r="O233" t="s">
        <v>255</v>
      </c>
      <c r="P233" t="s">
        <v>255</v>
      </c>
      <c r="Q233">
        <v>1000</v>
      </c>
      <c r="X233">
        <v>5.0000000000000001E-4</v>
      </c>
      <c r="Y233">
        <v>60960.43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5.0000000000000001E-4</v>
      </c>
      <c r="AH233">
        <v>2</v>
      </c>
      <c r="AI233">
        <v>83376824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ROW(Source!A137)</f>
        <v>137</v>
      </c>
      <c r="B234">
        <v>83376849</v>
      </c>
      <c r="C234">
        <v>83376817</v>
      </c>
      <c r="D234">
        <v>81562855</v>
      </c>
      <c r="E234">
        <v>1</v>
      </c>
      <c r="F234">
        <v>1</v>
      </c>
      <c r="G234">
        <v>1079</v>
      </c>
      <c r="H234">
        <v>3</v>
      </c>
      <c r="I234" t="s">
        <v>290</v>
      </c>
      <c r="J234" t="s">
        <v>291</v>
      </c>
      <c r="K234" t="s">
        <v>292</v>
      </c>
      <c r="L234">
        <v>1348</v>
      </c>
      <c r="N234">
        <v>1009</v>
      </c>
      <c r="O234" t="s">
        <v>255</v>
      </c>
      <c r="P234" t="s">
        <v>255</v>
      </c>
      <c r="Q234">
        <v>1000</v>
      </c>
      <c r="X234">
        <v>4.0000000000000003E-5</v>
      </c>
      <c r="Y234">
        <v>7973.67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4.0000000000000003E-5</v>
      </c>
      <c r="AH234">
        <v>2</v>
      </c>
      <c r="AI234">
        <v>83376825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ROW(Source!A137)</f>
        <v>137</v>
      </c>
      <c r="B235">
        <v>83376850</v>
      </c>
      <c r="C235">
        <v>83376817</v>
      </c>
      <c r="D235">
        <v>81586248</v>
      </c>
      <c r="E235">
        <v>1</v>
      </c>
      <c r="F235">
        <v>1</v>
      </c>
      <c r="G235">
        <v>1079</v>
      </c>
      <c r="H235">
        <v>3</v>
      </c>
      <c r="I235" t="s">
        <v>293</v>
      </c>
      <c r="J235" t="s">
        <v>294</v>
      </c>
      <c r="K235" t="s">
        <v>295</v>
      </c>
      <c r="L235">
        <v>1356</v>
      </c>
      <c r="N235">
        <v>1010</v>
      </c>
      <c r="O235" t="s">
        <v>296</v>
      </c>
      <c r="P235" t="s">
        <v>296</v>
      </c>
      <c r="Q235">
        <v>1000</v>
      </c>
      <c r="X235">
        <v>4.0999999999999999E-4</v>
      </c>
      <c r="Y235">
        <v>226.66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4.0999999999999999E-4</v>
      </c>
      <c r="AH235">
        <v>2</v>
      </c>
      <c r="AI235">
        <v>83376826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ROW(Source!A137)</f>
        <v>137</v>
      </c>
      <c r="B236">
        <v>83376851</v>
      </c>
      <c r="C236">
        <v>83376817</v>
      </c>
      <c r="D236">
        <v>81585909</v>
      </c>
      <c r="E236">
        <v>1</v>
      </c>
      <c r="F236">
        <v>1</v>
      </c>
      <c r="G236">
        <v>1079</v>
      </c>
      <c r="H236">
        <v>3</v>
      </c>
      <c r="I236" t="s">
        <v>297</v>
      </c>
      <c r="J236" t="s">
        <v>298</v>
      </c>
      <c r="K236" t="s">
        <v>299</v>
      </c>
      <c r="L236">
        <v>1301</v>
      </c>
      <c r="N236">
        <v>1003</v>
      </c>
      <c r="O236" t="s">
        <v>65</v>
      </c>
      <c r="P236" t="s">
        <v>65</v>
      </c>
      <c r="Q236">
        <v>1</v>
      </c>
      <c r="X236">
        <v>0.96</v>
      </c>
      <c r="Y236">
        <v>0.7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0.96</v>
      </c>
      <c r="AH236">
        <v>2</v>
      </c>
      <c r="AI236">
        <v>83376827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ROW(Source!A137)</f>
        <v>137</v>
      </c>
      <c r="B237">
        <v>83376852</v>
      </c>
      <c r="C237">
        <v>83376817</v>
      </c>
      <c r="D237">
        <v>81585911</v>
      </c>
      <c r="E237">
        <v>1</v>
      </c>
      <c r="F237">
        <v>1</v>
      </c>
      <c r="G237">
        <v>1079</v>
      </c>
      <c r="H237">
        <v>3</v>
      </c>
      <c r="I237" t="s">
        <v>300</v>
      </c>
      <c r="J237" t="s">
        <v>301</v>
      </c>
      <c r="K237" t="s">
        <v>302</v>
      </c>
      <c r="L237">
        <v>1356</v>
      </c>
      <c r="N237">
        <v>1010</v>
      </c>
      <c r="O237" t="s">
        <v>296</v>
      </c>
      <c r="P237" t="s">
        <v>296</v>
      </c>
      <c r="Q237">
        <v>1000</v>
      </c>
      <c r="X237">
        <v>8.3199999999999993E-3</v>
      </c>
      <c r="Y237">
        <v>6.44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8.3199999999999993E-3</v>
      </c>
      <c r="AH237">
        <v>2</v>
      </c>
      <c r="AI237">
        <v>83376828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ROW(Source!A137)</f>
        <v>137</v>
      </c>
      <c r="B238">
        <v>83376853</v>
      </c>
      <c r="C238">
        <v>83376817</v>
      </c>
      <c r="D238">
        <v>81539170</v>
      </c>
      <c r="E238">
        <v>1079</v>
      </c>
      <c r="F238">
        <v>1</v>
      </c>
      <c r="G238">
        <v>1079</v>
      </c>
      <c r="H238">
        <v>3</v>
      </c>
      <c r="I238" t="s">
        <v>326</v>
      </c>
      <c r="J238" t="s">
        <v>3</v>
      </c>
      <c r="K238" t="s">
        <v>327</v>
      </c>
      <c r="L238">
        <v>1303</v>
      </c>
      <c r="N238">
        <v>1003</v>
      </c>
      <c r="O238" t="s">
        <v>163</v>
      </c>
      <c r="P238" t="s">
        <v>163</v>
      </c>
      <c r="Q238">
        <v>1000</v>
      </c>
      <c r="X238">
        <v>0.10199999999999999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0.10199999999999999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ROW(Source!A137)</f>
        <v>137</v>
      </c>
      <c r="B239">
        <v>83376854</v>
      </c>
      <c r="C239">
        <v>83376817</v>
      </c>
      <c r="D239">
        <v>81544126</v>
      </c>
      <c r="E239">
        <v>1079</v>
      </c>
      <c r="F239">
        <v>1</v>
      </c>
      <c r="G239">
        <v>1079</v>
      </c>
      <c r="H239">
        <v>3</v>
      </c>
      <c r="I239" t="s">
        <v>328</v>
      </c>
      <c r="J239" t="s">
        <v>3</v>
      </c>
      <c r="K239" t="s">
        <v>329</v>
      </c>
      <c r="L239">
        <v>1354</v>
      </c>
      <c r="N239">
        <v>1010</v>
      </c>
      <c r="O239" t="s">
        <v>196</v>
      </c>
      <c r="P239" t="s">
        <v>196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ROW(Source!A138)</f>
        <v>138</v>
      </c>
      <c r="B240">
        <v>83376842</v>
      </c>
      <c r="C240">
        <v>83376817</v>
      </c>
      <c r="D240">
        <v>81523545</v>
      </c>
      <c r="E240">
        <v>1079</v>
      </c>
      <c r="F240">
        <v>1</v>
      </c>
      <c r="G240">
        <v>1079</v>
      </c>
      <c r="H240">
        <v>1</v>
      </c>
      <c r="I240" t="s">
        <v>223</v>
      </c>
      <c r="J240" t="s">
        <v>3</v>
      </c>
      <c r="K240" t="s">
        <v>224</v>
      </c>
      <c r="L240">
        <v>1191</v>
      </c>
      <c r="N240">
        <v>1013</v>
      </c>
      <c r="O240" t="s">
        <v>225</v>
      </c>
      <c r="P240" t="s">
        <v>225</v>
      </c>
      <c r="Q240">
        <v>1</v>
      </c>
      <c r="X240">
        <v>15.8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26</v>
      </c>
      <c r="AG240">
        <v>18.169999999999998</v>
      </c>
      <c r="AH240">
        <v>2</v>
      </c>
      <c r="AI240">
        <v>83376818</v>
      </c>
      <c r="AJ240">
        <v>226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ROW(Source!A138)</f>
        <v>138</v>
      </c>
      <c r="B241">
        <v>83376843</v>
      </c>
      <c r="C241">
        <v>83376817</v>
      </c>
      <c r="D241">
        <v>81594250</v>
      </c>
      <c r="E241">
        <v>1</v>
      </c>
      <c r="F241">
        <v>1</v>
      </c>
      <c r="G241">
        <v>1079</v>
      </c>
      <c r="H241">
        <v>2</v>
      </c>
      <c r="I241" t="s">
        <v>272</v>
      </c>
      <c r="J241" t="s">
        <v>273</v>
      </c>
      <c r="K241" t="s">
        <v>274</v>
      </c>
      <c r="L241">
        <v>1368</v>
      </c>
      <c r="N241">
        <v>1011</v>
      </c>
      <c r="O241" t="s">
        <v>229</v>
      </c>
      <c r="P241" t="s">
        <v>229</v>
      </c>
      <c r="Q241">
        <v>1</v>
      </c>
      <c r="X241">
        <v>0.51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26</v>
      </c>
      <c r="AG241">
        <v>0.58649999999999991</v>
      </c>
      <c r="AH241">
        <v>2</v>
      </c>
      <c r="AI241">
        <v>83376819</v>
      </c>
      <c r="AJ241">
        <v>227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ROW(Source!A138)</f>
        <v>138</v>
      </c>
      <c r="B242">
        <v>83376844</v>
      </c>
      <c r="C242">
        <v>83376817</v>
      </c>
      <c r="D242">
        <v>81593572</v>
      </c>
      <c r="E242">
        <v>1</v>
      </c>
      <c r="F242">
        <v>1</v>
      </c>
      <c r="G242">
        <v>1079</v>
      </c>
      <c r="H242">
        <v>2</v>
      </c>
      <c r="I242" t="s">
        <v>275</v>
      </c>
      <c r="J242" t="s">
        <v>276</v>
      </c>
      <c r="K242" t="s">
        <v>277</v>
      </c>
      <c r="L242">
        <v>1368</v>
      </c>
      <c r="N242">
        <v>1011</v>
      </c>
      <c r="O242" t="s">
        <v>229</v>
      </c>
      <c r="P242" t="s">
        <v>229</v>
      </c>
      <c r="Q242">
        <v>1</v>
      </c>
      <c r="X242">
        <v>3.41</v>
      </c>
      <c r="Y242">
        <v>0</v>
      </c>
      <c r="Z242">
        <v>2.27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26</v>
      </c>
      <c r="AG242">
        <v>3.9215</v>
      </c>
      <c r="AH242">
        <v>2</v>
      </c>
      <c r="AI242">
        <v>83376820</v>
      </c>
      <c r="AJ242">
        <v>228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ROW(Source!A138)</f>
        <v>138</v>
      </c>
      <c r="B243">
        <v>83376845</v>
      </c>
      <c r="C243">
        <v>83376817</v>
      </c>
      <c r="D243">
        <v>81593582</v>
      </c>
      <c r="E243">
        <v>1</v>
      </c>
      <c r="F243">
        <v>1</v>
      </c>
      <c r="G243">
        <v>1079</v>
      </c>
      <c r="H243">
        <v>2</v>
      </c>
      <c r="I243" t="s">
        <v>278</v>
      </c>
      <c r="J243" t="s">
        <v>279</v>
      </c>
      <c r="K243" t="s">
        <v>280</v>
      </c>
      <c r="L243">
        <v>1368</v>
      </c>
      <c r="N243">
        <v>1011</v>
      </c>
      <c r="O243" t="s">
        <v>229</v>
      </c>
      <c r="P243" t="s">
        <v>229</v>
      </c>
      <c r="Q243">
        <v>1</v>
      </c>
      <c r="X243">
        <v>3.67</v>
      </c>
      <c r="Y243">
        <v>0</v>
      </c>
      <c r="Z243">
        <v>0.73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26</v>
      </c>
      <c r="AG243">
        <v>4.2204999999999995</v>
      </c>
      <c r="AH243">
        <v>2</v>
      </c>
      <c r="AI243">
        <v>83376821</v>
      </c>
      <c r="AJ243">
        <v>229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ROW(Source!A138)</f>
        <v>138</v>
      </c>
      <c r="B244">
        <v>83376846</v>
      </c>
      <c r="C244">
        <v>83376817</v>
      </c>
      <c r="D244">
        <v>81562553</v>
      </c>
      <c r="E244">
        <v>1</v>
      </c>
      <c r="F244">
        <v>1</v>
      </c>
      <c r="G244">
        <v>1079</v>
      </c>
      <c r="H244">
        <v>3</v>
      </c>
      <c r="I244" t="s">
        <v>281</v>
      </c>
      <c r="J244" t="s">
        <v>282</v>
      </c>
      <c r="K244" t="s">
        <v>283</v>
      </c>
      <c r="L244">
        <v>1348</v>
      </c>
      <c r="N244">
        <v>1009</v>
      </c>
      <c r="O244" t="s">
        <v>255</v>
      </c>
      <c r="P244" t="s">
        <v>255</v>
      </c>
      <c r="Q244">
        <v>1000</v>
      </c>
      <c r="X244">
        <v>6.0000000000000002E-5</v>
      </c>
      <c r="Y244">
        <v>11233.62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6.0000000000000002E-5</v>
      </c>
      <c r="AH244">
        <v>2</v>
      </c>
      <c r="AI244">
        <v>83376822</v>
      </c>
      <c r="AJ244">
        <v>230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ROW(Source!A138)</f>
        <v>138</v>
      </c>
      <c r="B245">
        <v>83376847</v>
      </c>
      <c r="C245">
        <v>83376817</v>
      </c>
      <c r="D245">
        <v>81569064</v>
      </c>
      <c r="E245">
        <v>1</v>
      </c>
      <c r="F245">
        <v>1</v>
      </c>
      <c r="G245">
        <v>1079</v>
      </c>
      <c r="H245">
        <v>3</v>
      </c>
      <c r="I245" t="s">
        <v>284</v>
      </c>
      <c r="J245" t="s">
        <v>285</v>
      </c>
      <c r="K245" t="s">
        <v>286</v>
      </c>
      <c r="L245">
        <v>1346</v>
      </c>
      <c r="N245">
        <v>1009</v>
      </c>
      <c r="O245" t="s">
        <v>48</v>
      </c>
      <c r="P245" t="s">
        <v>48</v>
      </c>
      <c r="Q245">
        <v>1</v>
      </c>
      <c r="X245">
        <v>0.8</v>
      </c>
      <c r="Y245">
        <v>25.8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0.8</v>
      </c>
      <c r="AH245">
        <v>2</v>
      </c>
      <c r="AI245">
        <v>83376823</v>
      </c>
      <c r="AJ245">
        <v>231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ROW(Source!A138)</f>
        <v>138</v>
      </c>
      <c r="B246">
        <v>83376848</v>
      </c>
      <c r="C246">
        <v>83376817</v>
      </c>
      <c r="D246">
        <v>81562832</v>
      </c>
      <c r="E246">
        <v>1</v>
      </c>
      <c r="F246">
        <v>1</v>
      </c>
      <c r="G246">
        <v>1079</v>
      </c>
      <c r="H246">
        <v>3</v>
      </c>
      <c r="I246" t="s">
        <v>287</v>
      </c>
      <c r="J246" t="s">
        <v>288</v>
      </c>
      <c r="K246" t="s">
        <v>289</v>
      </c>
      <c r="L246">
        <v>1348</v>
      </c>
      <c r="N246">
        <v>1009</v>
      </c>
      <c r="O246" t="s">
        <v>255</v>
      </c>
      <c r="P246" t="s">
        <v>255</v>
      </c>
      <c r="Q246">
        <v>1000</v>
      </c>
      <c r="X246">
        <v>5.0000000000000001E-4</v>
      </c>
      <c r="Y246">
        <v>60960.43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5.0000000000000001E-4</v>
      </c>
      <c r="AH246">
        <v>2</v>
      </c>
      <c r="AI246">
        <v>83376824</v>
      </c>
      <c r="AJ246">
        <v>232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ROW(Source!A138)</f>
        <v>138</v>
      </c>
      <c r="B247">
        <v>83376849</v>
      </c>
      <c r="C247">
        <v>83376817</v>
      </c>
      <c r="D247">
        <v>81562855</v>
      </c>
      <c r="E247">
        <v>1</v>
      </c>
      <c r="F247">
        <v>1</v>
      </c>
      <c r="G247">
        <v>1079</v>
      </c>
      <c r="H247">
        <v>3</v>
      </c>
      <c r="I247" t="s">
        <v>290</v>
      </c>
      <c r="J247" t="s">
        <v>291</v>
      </c>
      <c r="K247" t="s">
        <v>292</v>
      </c>
      <c r="L247">
        <v>1348</v>
      </c>
      <c r="N247">
        <v>1009</v>
      </c>
      <c r="O247" t="s">
        <v>255</v>
      </c>
      <c r="P247" t="s">
        <v>255</v>
      </c>
      <c r="Q247">
        <v>1000</v>
      </c>
      <c r="X247">
        <v>4.0000000000000003E-5</v>
      </c>
      <c r="Y247">
        <v>7973.67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4.0000000000000003E-5</v>
      </c>
      <c r="AH247">
        <v>2</v>
      </c>
      <c r="AI247">
        <v>83376825</v>
      </c>
      <c r="AJ247">
        <v>233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ROW(Source!A138)</f>
        <v>138</v>
      </c>
      <c r="B248">
        <v>83376850</v>
      </c>
      <c r="C248">
        <v>83376817</v>
      </c>
      <c r="D248">
        <v>81586248</v>
      </c>
      <c r="E248">
        <v>1</v>
      </c>
      <c r="F248">
        <v>1</v>
      </c>
      <c r="G248">
        <v>1079</v>
      </c>
      <c r="H248">
        <v>3</v>
      </c>
      <c r="I248" t="s">
        <v>293</v>
      </c>
      <c r="J248" t="s">
        <v>294</v>
      </c>
      <c r="K248" t="s">
        <v>295</v>
      </c>
      <c r="L248">
        <v>1356</v>
      </c>
      <c r="N248">
        <v>1010</v>
      </c>
      <c r="O248" t="s">
        <v>296</v>
      </c>
      <c r="P248" t="s">
        <v>296</v>
      </c>
      <c r="Q248">
        <v>1000</v>
      </c>
      <c r="X248">
        <v>4.0999999999999999E-4</v>
      </c>
      <c r="Y248">
        <v>226.66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4.0999999999999999E-4</v>
      </c>
      <c r="AH248">
        <v>2</v>
      </c>
      <c r="AI248">
        <v>83376826</v>
      </c>
      <c r="AJ248">
        <v>234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ROW(Source!A138)</f>
        <v>138</v>
      </c>
      <c r="B249">
        <v>83376851</v>
      </c>
      <c r="C249">
        <v>83376817</v>
      </c>
      <c r="D249">
        <v>81585909</v>
      </c>
      <c r="E249">
        <v>1</v>
      </c>
      <c r="F249">
        <v>1</v>
      </c>
      <c r="G249">
        <v>1079</v>
      </c>
      <c r="H249">
        <v>3</v>
      </c>
      <c r="I249" t="s">
        <v>297</v>
      </c>
      <c r="J249" t="s">
        <v>298</v>
      </c>
      <c r="K249" t="s">
        <v>299</v>
      </c>
      <c r="L249">
        <v>1301</v>
      </c>
      <c r="N249">
        <v>1003</v>
      </c>
      <c r="O249" t="s">
        <v>65</v>
      </c>
      <c r="P249" t="s">
        <v>65</v>
      </c>
      <c r="Q249">
        <v>1</v>
      </c>
      <c r="X249">
        <v>0.96</v>
      </c>
      <c r="Y249">
        <v>0.7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0.96</v>
      </c>
      <c r="AH249">
        <v>2</v>
      </c>
      <c r="AI249">
        <v>83376827</v>
      </c>
      <c r="AJ249">
        <v>235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ROW(Source!A138)</f>
        <v>138</v>
      </c>
      <c r="B250">
        <v>83376852</v>
      </c>
      <c r="C250">
        <v>83376817</v>
      </c>
      <c r="D250">
        <v>81585911</v>
      </c>
      <c r="E250">
        <v>1</v>
      </c>
      <c r="F250">
        <v>1</v>
      </c>
      <c r="G250">
        <v>1079</v>
      </c>
      <c r="H250">
        <v>3</v>
      </c>
      <c r="I250" t="s">
        <v>300</v>
      </c>
      <c r="J250" t="s">
        <v>301</v>
      </c>
      <c r="K250" t="s">
        <v>302</v>
      </c>
      <c r="L250">
        <v>1356</v>
      </c>
      <c r="N250">
        <v>1010</v>
      </c>
      <c r="O250" t="s">
        <v>296</v>
      </c>
      <c r="P250" t="s">
        <v>296</v>
      </c>
      <c r="Q250">
        <v>1000</v>
      </c>
      <c r="X250">
        <v>8.3199999999999993E-3</v>
      </c>
      <c r="Y250">
        <v>6.44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8.3199999999999993E-3</v>
      </c>
      <c r="AH250">
        <v>2</v>
      </c>
      <c r="AI250">
        <v>83376828</v>
      </c>
      <c r="AJ250">
        <v>236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ROW(Source!A138)</f>
        <v>138</v>
      </c>
      <c r="B251">
        <v>83376853</v>
      </c>
      <c r="C251">
        <v>83376817</v>
      </c>
      <c r="D251">
        <v>81539170</v>
      </c>
      <c r="E251">
        <v>1079</v>
      </c>
      <c r="F251">
        <v>1</v>
      </c>
      <c r="G251">
        <v>1079</v>
      </c>
      <c r="H251">
        <v>3</v>
      </c>
      <c r="I251" t="s">
        <v>326</v>
      </c>
      <c r="J251" t="s">
        <v>3</v>
      </c>
      <c r="K251" t="s">
        <v>327</v>
      </c>
      <c r="L251">
        <v>1303</v>
      </c>
      <c r="N251">
        <v>1003</v>
      </c>
      <c r="O251" t="s">
        <v>163</v>
      </c>
      <c r="P251" t="s">
        <v>163</v>
      </c>
      <c r="Q251">
        <v>1000</v>
      </c>
      <c r="X251">
        <v>0.10199999999999999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0.10199999999999999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ROW(Source!A138)</f>
        <v>138</v>
      </c>
      <c r="B252">
        <v>83376854</v>
      </c>
      <c r="C252">
        <v>83376817</v>
      </c>
      <c r="D252">
        <v>81544126</v>
      </c>
      <c r="E252">
        <v>1079</v>
      </c>
      <c r="F252">
        <v>1</v>
      </c>
      <c r="G252">
        <v>1079</v>
      </c>
      <c r="H252">
        <v>3</v>
      </c>
      <c r="I252" t="s">
        <v>328</v>
      </c>
      <c r="J252" t="s">
        <v>3</v>
      </c>
      <c r="K252" t="s">
        <v>329</v>
      </c>
      <c r="L252">
        <v>1354</v>
      </c>
      <c r="N252">
        <v>1010</v>
      </c>
      <c r="O252" t="s">
        <v>196</v>
      </c>
      <c r="P252" t="s">
        <v>196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ROW(Source!A141)</f>
        <v>141</v>
      </c>
      <c r="B253">
        <v>83376881</v>
      </c>
      <c r="C253">
        <v>83376856</v>
      </c>
      <c r="D253">
        <v>81523545</v>
      </c>
      <c r="E253">
        <v>1079</v>
      </c>
      <c r="F253">
        <v>1</v>
      </c>
      <c r="G253">
        <v>1079</v>
      </c>
      <c r="H253">
        <v>1</v>
      </c>
      <c r="I253" t="s">
        <v>223</v>
      </c>
      <c r="J253" t="s">
        <v>3</v>
      </c>
      <c r="K253" t="s">
        <v>224</v>
      </c>
      <c r="L253">
        <v>1191</v>
      </c>
      <c r="N253">
        <v>1013</v>
      </c>
      <c r="O253" t="s">
        <v>225</v>
      </c>
      <c r="P253" t="s">
        <v>225</v>
      </c>
      <c r="Q253">
        <v>1</v>
      </c>
      <c r="X253">
        <v>15.8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15.8</v>
      </c>
      <c r="AH253">
        <v>2</v>
      </c>
      <c r="AI253">
        <v>83376857</v>
      </c>
      <c r="AJ253">
        <v>237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ROW(Source!A141)</f>
        <v>141</v>
      </c>
      <c r="B254">
        <v>83376882</v>
      </c>
      <c r="C254">
        <v>83376856</v>
      </c>
      <c r="D254">
        <v>81594250</v>
      </c>
      <c r="E254">
        <v>1</v>
      </c>
      <c r="F254">
        <v>1</v>
      </c>
      <c r="G254">
        <v>1079</v>
      </c>
      <c r="H254">
        <v>2</v>
      </c>
      <c r="I254" t="s">
        <v>272</v>
      </c>
      <c r="J254" t="s">
        <v>273</v>
      </c>
      <c r="K254" t="s">
        <v>274</v>
      </c>
      <c r="L254">
        <v>1368</v>
      </c>
      <c r="N254">
        <v>1011</v>
      </c>
      <c r="O254" t="s">
        <v>229</v>
      </c>
      <c r="P254" t="s">
        <v>229</v>
      </c>
      <c r="Q254">
        <v>1</v>
      </c>
      <c r="X254">
        <v>0.51</v>
      </c>
      <c r="Y254">
        <v>0</v>
      </c>
      <c r="Z254">
        <v>83.1</v>
      </c>
      <c r="AA254">
        <v>12.62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0.51</v>
      </c>
      <c r="AH254">
        <v>2</v>
      </c>
      <c r="AI254">
        <v>83376858</v>
      </c>
      <c r="AJ254">
        <v>238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ROW(Source!A141)</f>
        <v>141</v>
      </c>
      <c r="B255">
        <v>83376883</v>
      </c>
      <c r="C255">
        <v>83376856</v>
      </c>
      <c r="D255">
        <v>81593572</v>
      </c>
      <c r="E255">
        <v>1</v>
      </c>
      <c r="F255">
        <v>1</v>
      </c>
      <c r="G255">
        <v>1079</v>
      </c>
      <c r="H255">
        <v>2</v>
      </c>
      <c r="I255" t="s">
        <v>275</v>
      </c>
      <c r="J255" t="s">
        <v>276</v>
      </c>
      <c r="K255" t="s">
        <v>277</v>
      </c>
      <c r="L255">
        <v>1368</v>
      </c>
      <c r="N255">
        <v>1011</v>
      </c>
      <c r="O255" t="s">
        <v>229</v>
      </c>
      <c r="P255" t="s">
        <v>229</v>
      </c>
      <c r="Q255">
        <v>1</v>
      </c>
      <c r="X255">
        <v>3.41</v>
      </c>
      <c r="Y255">
        <v>0</v>
      </c>
      <c r="Z255">
        <v>2.27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3.41</v>
      </c>
      <c r="AH255">
        <v>2</v>
      </c>
      <c r="AI255">
        <v>83376859</v>
      </c>
      <c r="AJ255">
        <v>239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ROW(Source!A141)</f>
        <v>141</v>
      </c>
      <c r="B256">
        <v>83376884</v>
      </c>
      <c r="C256">
        <v>83376856</v>
      </c>
      <c r="D256">
        <v>81593582</v>
      </c>
      <c r="E256">
        <v>1</v>
      </c>
      <c r="F256">
        <v>1</v>
      </c>
      <c r="G256">
        <v>1079</v>
      </c>
      <c r="H256">
        <v>2</v>
      </c>
      <c r="I256" t="s">
        <v>278</v>
      </c>
      <c r="J256" t="s">
        <v>279</v>
      </c>
      <c r="K256" t="s">
        <v>280</v>
      </c>
      <c r="L256">
        <v>1368</v>
      </c>
      <c r="N256">
        <v>1011</v>
      </c>
      <c r="O256" t="s">
        <v>229</v>
      </c>
      <c r="P256" t="s">
        <v>229</v>
      </c>
      <c r="Q256">
        <v>1</v>
      </c>
      <c r="X256">
        <v>3.67</v>
      </c>
      <c r="Y256">
        <v>0</v>
      </c>
      <c r="Z256">
        <v>0.73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3.67</v>
      </c>
      <c r="AH256">
        <v>2</v>
      </c>
      <c r="AI256">
        <v>83376860</v>
      </c>
      <c r="AJ256">
        <v>240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ROW(Source!A141)</f>
        <v>141</v>
      </c>
      <c r="B257">
        <v>83376885</v>
      </c>
      <c r="C257">
        <v>83376856</v>
      </c>
      <c r="D257">
        <v>81562553</v>
      </c>
      <c r="E257">
        <v>1</v>
      </c>
      <c r="F257">
        <v>1</v>
      </c>
      <c r="G257">
        <v>1079</v>
      </c>
      <c r="H257">
        <v>3</v>
      </c>
      <c r="I257" t="s">
        <v>281</v>
      </c>
      <c r="J257" t="s">
        <v>282</v>
      </c>
      <c r="K257" t="s">
        <v>283</v>
      </c>
      <c r="L257">
        <v>1348</v>
      </c>
      <c r="N257">
        <v>1009</v>
      </c>
      <c r="O257" t="s">
        <v>255</v>
      </c>
      <c r="P257" t="s">
        <v>255</v>
      </c>
      <c r="Q257">
        <v>1000</v>
      </c>
      <c r="X257">
        <v>6.0000000000000002E-5</v>
      </c>
      <c r="Y257">
        <v>11233.62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6.0000000000000002E-5</v>
      </c>
      <c r="AH257">
        <v>2</v>
      </c>
      <c r="AI257">
        <v>83376861</v>
      </c>
      <c r="AJ257">
        <v>241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ROW(Source!A141)</f>
        <v>141</v>
      </c>
      <c r="B258">
        <v>83376886</v>
      </c>
      <c r="C258">
        <v>83376856</v>
      </c>
      <c r="D258">
        <v>81569064</v>
      </c>
      <c r="E258">
        <v>1</v>
      </c>
      <c r="F258">
        <v>1</v>
      </c>
      <c r="G258">
        <v>1079</v>
      </c>
      <c r="H258">
        <v>3</v>
      </c>
      <c r="I258" t="s">
        <v>284</v>
      </c>
      <c r="J258" t="s">
        <v>285</v>
      </c>
      <c r="K258" t="s">
        <v>286</v>
      </c>
      <c r="L258">
        <v>1346</v>
      </c>
      <c r="N258">
        <v>1009</v>
      </c>
      <c r="O258" t="s">
        <v>48</v>
      </c>
      <c r="P258" t="s">
        <v>48</v>
      </c>
      <c r="Q258">
        <v>1</v>
      </c>
      <c r="X258">
        <v>0.8</v>
      </c>
      <c r="Y258">
        <v>25.8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0.8</v>
      </c>
      <c r="AH258">
        <v>2</v>
      </c>
      <c r="AI258">
        <v>83376862</v>
      </c>
      <c r="AJ258">
        <v>242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ROW(Source!A141)</f>
        <v>141</v>
      </c>
      <c r="B259">
        <v>83376887</v>
      </c>
      <c r="C259">
        <v>83376856</v>
      </c>
      <c r="D259">
        <v>81562832</v>
      </c>
      <c r="E259">
        <v>1</v>
      </c>
      <c r="F259">
        <v>1</v>
      </c>
      <c r="G259">
        <v>1079</v>
      </c>
      <c r="H259">
        <v>3</v>
      </c>
      <c r="I259" t="s">
        <v>287</v>
      </c>
      <c r="J259" t="s">
        <v>288</v>
      </c>
      <c r="K259" t="s">
        <v>289</v>
      </c>
      <c r="L259">
        <v>1348</v>
      </c>
      <c r="N259">
        <v>1009</v>
      </c>
      <c r="O259" t="s">
        <v>255</v>
      </c>
      <c r="P259" t="s">
        <v>255</v>
      </c>
      <c r="Q259">
        <v>1000</v>
      </c>
      <c r="X259">
        <v>5.0000000000000001E-4</v>
      </c>
      <c r="Y259">
        <v>60960.43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5.0000000000000001E-4</v>
      </c>
      <c r="AH259">
        <v>2</v>
      </c>
      <c r="AI259">
        <v>83376863</v>
      </c>
      <c r="AJ259">
        <v>243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ROW(Source!A141)</f>
        <v>141</v>
      </c>
      <c r="B260">
        <v>83376888</v>
      </c>
      <c r="C260">
        <v>83376856</v>
      </c>
      <c r="D260">
        <v>81562855</v>
      </c>
      <c r="E260">
        <v>1</v>
      </c>
      <c r="F260">
        <v>1</v>
      </c>
      <c r="G260">
        <v>1079</v>
      </c>
      <c r="H260">
        <v>3</v>
      </c>
      <c r="I260" t="s">
        <v>290</v>
      </c>
      <c r="J260" t="s">
        <v>291</v>
      </c>
      <c r="K260" t="s">
        <v>292</v>
      </c>
      <c r="L260">
        <v>1348</v>
      </c>
      <c r="N260">
        <v>1009</v>
      </c>
      <c r="O260" t="s">
        <v>255</v>
      </c>
      <c r="P260" t="s">
        <v>255</v>
      </c>
      <c r="Q260">
        <v>1000</v>
      </c>
      <c r="X260">
        <v>4.0000000000000003E-5</v>
      </c>
      <c r="Y260">
        <v>7973.67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4.0000000000000003E-5</v>
      </c>
      <c r="AH260">
        <v>2</v>
      </c>
      <c r="AI260">
        <v>83376864</v>
      </c>
      <c r="AJ260">
        <v>244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ROW(Source!A141)</f>
        <v>141</v>
      </c>
      <c r="B261">
        <v>83376889</v>
      </c>
      <c r="C261">
        <v>83376856</v>
      </c>
      <c r="D261">
        <v>81586248</v>
      </c>
      <c r="E261">
        <v>1</v>
      </c>
      <c r="F261">
        <v>1</v>
      </c>
      <c r="G261">
        <v>1079</v>
      </c>
      <c r="H261">
        <v>3</v>
      </c>
      <c r="I261" t="s">
        <v>293</v>
      </c>
      <c r="J261" t="s">
        <v>294</v>
      </c>
      <c r="K261" t="s">
        <v>295</v>
      </c>
      <c r="L261">
        <v>1356</v>
      </c>
      <c r="N261">
        <v>1010</v>
      </c>
      <c r="O261" t="s">
        <v>296</v>
      </c>
      <c r="P261" t="s">
        <v>296</v>
      </c>
      <c r="Q261">
        <v>1000</v>
      </c>
      <c r="X261">
        <v>4.0999999999999999E-4</v>
      </c>
      <c r="Y261">
        <v>226.66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4.0999999999999999E-4</v>
      </c>
      <c r="AH261">
        <v>2</v>
      </c>
      <c r="AI261">
        <v>83376865</v>
      </c>
      <c r="AJ261">
        <v>245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ROW(Source!A141)</f>
        <v>141</v>
      </c>
      <c r="B262">
        <v>83376890</v>
      </c>
      <c r="C262">
        <v>83376856</v>
      </c>
      <c r="D262">
        <v>81585909</v>
      </c>
      <c r="E262">
        <v>1</v>
      </c>
      <c r="F262">
        <v>1</v>
      </c>
      <c r="G262">
        <v>1079</v>
      </c>
      <c r="H262">
        <v>3</v>
      </c>
      <c r="I262" t="s">
        <v>297</v>
      </c>
      <c r="J262" t="s">
        <v>298</v>
      </c>
      <c r="K262" t="s">
        <v>299</v>
      </c>
      <c r="L262">
        <v>1301</v>
      </c>
      <c r="N262">
        <v>1003</v>
      </c>
      <c r="O262" t="s">
        <v>65</v>
      </c>
      <c r="P262" t="s">
        <v>65</v>
      </c>
      <c r="Q262">
        <v>1</v>
      </c>
      <c r="X262">
        <v>0.96</v>
      </c>
      <c r="Y262">
        <v>0.7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0.96</v>
      </c>
      <c r="AH262">
        <v>2</v>
      </c>
      <c r="AI262">
        <v>83376866</v>
      </c>
      <c r="AJ262">
        <v>246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ROW(Source!A141)</f>
        <v>141</v>
      </c>
      <c r="B263">
        <v>83376891</v>
      </c>
      <c r="C263">
        <v>83376856</v>
      </c>
      <c r="D263">
        <v>81585911</v>
      </c>
      <c r="E263">
        <v>1</v>
      </c>
      <c r="F263">
        <v>1</v>
      </c>
      <c r="G263">
        <v>1079</v>
      </c>
      <c r="H263">
        <v>3</v>
      </c>
      <c r="I263" t="s">
        <v>300</v>
      </c>
      <c r="J263" t="s">
        <v>301</v>
      </c>
      <c r="K263" t="s">
        <v>302</v>
      </c>
      <c r="L263">
        <v>1356</v>
      </c>
      <c r="N263">
        <v>1010</v>
      </c>
      <c r="O263" t="s">
        <v>296</v>
      </c>
      <c r="P263" t="s">
        <v>296</v>
      </c>
      <c r="Q263">
        <v>1000</v>
      </c>
      <c r="X263">
        <v>8.3199999999999993E-3</v>
      </c>
      <c r="Y263">
        <v>6.44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8.3199999999999993E-3</v>
      </c>
      <c r="AH263">
        <v>2</v>
      </c>
      <c r="AI263">
        <v>83376867</v>
      </c>
      <c r="AJ263">
        <v>247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ROW(Source!A141)</f>
        <v>141</v>
      </c>
      <c r="B264">
        <v>83376892</v>
      </c>
      <c r="C264">
        <v>83376856</v>
      </c>
      <c r="D264">
        <v>81539170</v>
      </c>
      <c r="E264">
        <v>1079</v>
      </c>
      <c r="F264">
        <v>1</v>
      </c>
      <c r="G264">
        <v>1079</v>
      </c>
      <c r="H264">
        <v>3</v>
      </c>
      <c r="I264" t="s">
        <v>326</v>
      </c>
      <c r="J264" t="s">
        <v>3</v>
      </c>
      <c r="K264" t="s">
        <v>327</v>
      </c>
      <c r="L264">
        <v>1303</v>
      </c>
      <c r="N264">
        <v>1003</v>
      </c>
      <c r="O264" t="s">
        <v>163</v>
      </c>
      <c r="P264" t="s">
        <v>163</v>
      </c>
      <c r="Q264">
        <v>1000</v>
      </c>
      <c r="X264">
        <v>0.10199999999999999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0.10199999999999999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ROW(Source!A141)</f>
        <v>141</v>
      </c>
      <c r="B265">
        <v>83376893</v>
      </c>
      <c r="C265">
        <v>83376856</v>
      </c>
      <c r="D265">
        <v>81544126</v>
      </c>
      <c r="E265">
        <v>1079</v>
      </c>
      <c r="F265">
        <v>1</v>
      </c>
      <c r="G265">
        <v>1079</v>
      </c>
      <c r="H265">
        <v>3</v>
      </c>
      <c r="I265" t="s">
        <v>328</v>
      </c>
      <c r="J265" t="s">
        <v>3</v>
      </c>
      <c r="K265" t="s">
        <v>329</v>
      </c>
      <c r="L265">
        <v>1354</v>
      </c>
      <c r="N265">
        <v>1010</v>
      </c>
      <c r="O265" t="s">
        <v>196</v>
      </c>
      <c r="P265" t="s">
        <v>196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ROW(Source!A142)</f>
        <v>142</v>
      </c>
      <c r="B266">
        <v>83376881</v>
      </c>
      <c r="C266">
        <v>83376856</v>
      </c>
      <c r="D266">
        <v>81523545</v>
      </c>
      <c r="E266">
        <v>1079</v>
      </c>
      <c r="F266">
        <v>1</v>
      </c>
      <c r="G266">
        <v>1079</v>
      </c>
      <c r="H266">
        <v>1</v>
      </c>
      <c r="I266" t="s">
        <v>223</v>
      </c>
      <c r="J266" t="s">
        <v>3</v>
      </c>
      <c r="K266" t="s">
        <v>224</v>
      </c>
      <c r="L266">
        <v>1191</v>
      </c>
      <c r="N266">
        <v>1013</v>
      </c>
      <c r="O266" t="s">
        <v>225</v>
      </c>
      <c r="P266" t="s">
        <v>225</v>
      </c>
      <c r="Q266">
        <v>1</v>
      </c>
      <c r="X266">
        <v>15.8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15.8</v>
      </c>
      <c r="AH266">
        <v>2</v>
      </c>
      <c r="AI266">
        <v>83376857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ROW(Source!A142)</f>
        <v>142</v>
      </c>
      <c r="B267">
        <v>83376882</v>
      </c>
      <c r="C267">
        <v>83376856</v>
      </c>
      <c r="D267">
        <v>81594250</v>
      </c>
      <c r="E267">
        <v>1</v>
      </c>
      <c r="F267">
        <v>1</v>
      </c>
      <c r="G267">
        <v>1079</v>
      </c>
      <c r="H267">
        <v>2</v>
      </c>
      <c r="I267" t="s">
        <v>272</v>
      </c>
      <c r="J267" t="s">
        <v>273</v>
      </c>
      <c r="K267" t="s">
        <v>274</v>
      </c>
      <c r="L267">
        <v>1368</v>
      </c>
      <c r="N267">
        <v>1011</v>
      </c>
      <c r="O267" t="s">
        <v>229</v>
      </c>
      <c r="P267" t="s">
        <v>229</v>
      </c>
      <c r="Q267">
        <v>1</v>
      </c>
      <c r="X267">
        <v>0.51</v>
      </c>
      <c r="Y267">
        <v>0</v>
      </c>
      <c r="Z267">
        <v>83.1</v>
      </c>
      <c r="AA267">
        <v>12.62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0.51</v>
      </c>
      <c r="AH267">
        <v>2</v>
      </c>
      <c r="AI267">
        <v>83376858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ROW(Source!A142)</f>
        <v>142</v>
      </c>
      <c r="B268">
        <v>83376883</v>
      </c>
      <c r="C268">
        <v>83376856</v>
      </c>
      <c r="D268">
        <v>81593572</v>
      </c>
      <c r="E268">
        <v>1</v>
      </c>
      <c r="F268">
        <v>1</v>
      </c>
      <c r="G268">
        <v>1079</v>
      </c>
      <c r="H268">
        <v>2</v>
      </c>
      <c r="I268" t="s">
        <v>275</v>
      </c>
      <c r="J268" t="s">
        <v>276</v>
      </c>
      <c r="K268" t="s">
        <v>277</v>
      </c>
      <c r="L268">
        <v>1368</v>
      </c>
      <c r="N268">
        <v>1011</v>
      </c>
      <c r="O268" t="s">
        <v>229</v>
      </c>
      <c r="P268" t="s">
        <v>229</v>
      </c>
      <c r="Q268">
        <v>1</v>
      </c>
      <c r="X268">
        <v>3.41</v>
      </c>
      <c r="Y268">
        <v>0</v>
      </c>
      <c r="Z268">
        <v>2.27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3.41</v>
      </c>
      <c r="AH268">
        <v>2</v>
      </c>
      <c r="AI268">
        <v>83376859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ROW(Source!A142)</f>
        <v>142</v>
      </c>
      <c r="B269">
        <v>83376884</v>
      </c>
      <c r="C269">
        <v>83376856</v>
      </c>
      <c r="D269">
        <v>81593582</v>
      </c>
      <c r="E269">
        <v>1</v>
      </c>
      <c r="F269">
        <v>1</v>
      </c>
      <c r="G269">
        <v>1079</v>
      </c>
      <c r="H269">
        <v>2</v>
      </c>
      <c r="I269" t="s">
        <v>278</v>
      </c>
      <c r="J269" t="s">
        <v>279</v>
      </c>
      <c r="K269" t="s">
        <v>280</v>
      </c>
      <c r="L269">
        <v>1368</v>
      </c>
      <c r="N269">
        <v>1011</v>
      </c>
      <c r="O269" t="s">
        <v>229</v>
      </c>
      <c r="P269" t="s">
        <v>229</v>
      </c>
      <c r="Q269">
        <v>1</v>
      </c>
      <c r="X269">
        <v>3.67</v>
      </c>
      <c r="Y269">
        <v>0</v>
      </c>
      <c r="Z269">
        <v>0.73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3.67</v>
      </c>
      <c r="AH269">
        <v>2</v>
      </c>
      <c r="AI269">
        <v>83376860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ROW(Source!A142)</f>
        <v>142</v>
      </c>
      <c r="B270">
        <v>83376885</v>
      </c>
      <c r="C270">
        <v>83376856</v>
      </c>
      <c r="D270">
        <v>81562553</v>
      </c>
      <c r="E270">
        <v>1</v>
      </c>
      <c r="F270">
        <v>1</v>
      </c>
      <c r="G270">
        <v>1079</v>
      </c>
      <c r="H270">
        <v>3</v>
      </c>
      <c r="I270" t="s">
        <v>281</v>
      </c>
      <c r="J270" t="s">
        <v>282</v>
      </c>
      <c r="K270" t="s">
        <v>283</v>
      </c>
      <c r="L270">
        <v>1348</v>
      </c>
      <c r="N270">
        <v>1009</v>
      </c>
      <c r="O270" t="s">
        <v>255</v>
      </c>
      <c r="P270" t="s">
        <v>255</v>
      </c>
      <c r="Q270">
        <v>1000</v>
      </c>
      <c r="X270">
        <v>6.0000000000000002E-5</v>
      </c>
      <c r="Y270">
        <v>11233.62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6.0000000000000002E-5</v>
      </c>
      <c r="AH270">
        <v>2</v>
      </c>
      <c r="AI270">
        <v>83376861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ROW(Source!A142)</f>
        <v>142</v>
      </c>
      <c r="B271">
        <v>83376886</v>
      </c>
      <c r="C271">
        <v>83376856</v>
      </c>
      <c r="D271">
        <v>81569064</v>
      </c>
      <c r="E271">
        <v>1</v>
      </c>
      <c r="F271">
        <v>1</v>
      </c>
      <c r="G271">
        <v>1079</v>
      </c>
      <c r="H271">
        <v>3</v>
      </c>
      <c r="I271" t="s">
        <v>284</v>
      </c>
      <c r="J271" t="s">
        <v>285</v>
      </c>
      <c r="K271" t="s">
        <v>286</v>
      </c>
      <c r="L271">
        <v>1346</v>
      </c>
      <c r="N271">
        <v>1009</v>
      </c>
      <c r="O271" t="s">
        <v>48</v>
      </c>
      <c r="P271" t="s">
        <v>48</v>
      </c>
      <c r="Q271">
        <v>1</v>
      </c>
      <c r="X271">
        <v>0.8</v>
      </c>
      <c r="Y271">
        <v>25.8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0.8</v>
      </c>
      <c r="AH271">
        <v>2</v>
      </c>
      <c r="AI271">
        <v>83376862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ROW(Source!A142)</f>
        <v>142</v>
      </c>
      <c r="B272">
        <v>83376887</v>
      </c>
      <c r="C272">
        <v>83376856</v>
      </c>
      <c r="D272">
        <v>81562832</v>
      </c>
      <c r="E272">
        <v>1</v>
      </c>
      <c r="F272">
        <v>1</v>
      </c>
      <c r="G272">
        <v>1079</v>
      </c>
      <c r="H272">
        <v>3</v>
      </c>
      <c r="I272" t="s">
        <v>287</v>
      </c>
      <c r="J272" t="s">
        <v>288</v>
      </c>
      <c r="K272" t="s">
        <v>289</v>
      </c>
      <c r="L272">
        <v>1348</v>
      </c>
      <c r="N272">
        <v>1009</v>
      </c>
      <c r="O272" t="s">
        <v>255</v>
      </c>
      <c r="P272" t="s">
        <v>255</v>
      </c>
      <c r="Q272">
        <v>1000</v>
      </c>
      <c r="X272">
        <v>5.0000000000000001E-4</v>
      </c>
      <c r="Y272">
        <v>60960.43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5.0000000000000001E-4</v>
      </c>
      <c r="AH272">
        <v>2</v>
      </c>
      <c r="AI272">
        <v>83376863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ROW(Source!A142)</f>
        <v>142</v>
      </c>
      <c r="B273">
        <v>83376888</v>
      </c>
      <c r="C273">
        <v>83376856</v>
      </c>
      <c r="D273">
        <v>81562855</v>
      </c>
      <c r="E273">
        <v>1</v>
      </c>
      <c r="F273">
        <v>1</v>
      </c>
      <c r="G273">
        <v>1079</v>
      </c>
      <c r="H273">
        <v>3</v>
      </c>
      <c r="I273" t="s">
        <v>290</v>
      </c>
      <c r="J273" t="s">
        <v>291</v>
      </c>
      <c r="K273" t="s">
        <v>292</v>
      </c>
      <c r="L273">
        <v>1348</v>
      </c>
      <c r="N273">
        <v>1009</v>
      </c>
      <c r="O273" t="s">
        <v>255</v>
      </c>
      <c r="P273" t="s">
        <v>255</v>
      </c>
      <c r="Q273">
        <v>1000</v>
      </c>
      <c r="X273">
        <v>4.0000000000000003E-5</v>
      </c>
      <c r="Y273">
        <v>7973.67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4.0000000000000003E-5</v>
      </c>
      <c r="AH273">
        <v>2</v>
      </c>
      <c r="AI273">
        <v>83376864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ROW(Source!A142)</f>
        <v>142</v>
      </c>
      <c r="B274">
        <v>83376889</v>
      </c>
      <c r="C274">
        <v>83376856</v>
      </c>
      <c r="D274">
        <v>81586248</v>
      </c>
      <c r="E274">
        <v>1</v>
      </c>
      <c r="F274">
        <v>1</v>
      </c>
      <c r="G274">
        <v>1079</v>
      </c>
      <c r="H274">
        <v>3</v>
      </c>
      <c r="I274" t="s">
        <v>293</v>
      </c>
      <c r="J274" t="s">
        <v>294</v>
      </c>
      <c r="K274" t="s">
        <v>295</v>
      </c>
      <c r="L274">
        <v>1356</v>
      </c>
      <c r="N274">
        <v>1010</v>
      </c>
      <c r="O274" t="s">
        <v>296</v>
      </c>
      <c r="P274" t="s">
        <v>296</v>
      </c>
      <c r="Q274">
        <v>1000</v>
      </c>
      <c r="X274">
        <v>4.0999999999999999E-4</v>
      </c>
      <c r="Y274">
        <v>226.66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4.0999999999999999E-4</v>
      </c>
      <c r="AH274">
        <v>2</v>
      </c>
      <c r="AI274">
        <v>83376865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ROW(Source!A142)</f>
        <v>142</v>
      </c>
      <c r="B275">
        <v>83376890</v>
      </c>
      <c r="C275">
        <v>83376856</v>
      </c>
      <c r="D275">
        <v>81585909</v>
      </c>
      <c r="E275">
        <v>1</v>
      </c>
      <c r="F275">
        <v>1</v>
      </c>
      <c r="G275">
        <v>1079</v>
      </c>
      <c r="H275">
        <v>3</v>
      </c>
      <c r="I275" t="s">
        <v>297</v>
      </c>
      <c r="J275" t="s">
        <v>298</v>
      </c>
      <c r="K275" t="s">
        <v>299</v>
      </c>
      <c r="L275">
        <v>1301</v>
      </c>
      <c r="N275">
        <v>1003</v>
      </c>
      <c r="O275" t="s">
        <v>65</v>
      </c>
      <c r="P275" t="s">
        <v>65</v>
      </c>
      <c r="Q275">
        <v>1</v>
      </c>
      <c r="X275">
        <v>0.96</v>
      </c>
      <c r="Y275">
        <v>0.7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0.96</v>
      </c>
      <c r="AH275">
        <v>2</v>
      </c>
      <c r="AI275">
        <v>83376866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ROW(Source!A142)</f>
        <v>142</v>
      </c>
      <c r="B276">
        <v>83376891</v>
      </c>
      <c r="C276">
        <v>83376856</v>
      </c>
      <c r="D276">
        <v>81585911</v>
      </c>
      <c r="E276">
        <v>1</v>
      </c>
      <c r="F276">
        <v>1</v>
      </c>
      <c r="G276">
        <v>1079</v>
      </c>
      <c r="H276">
        <v>3</v>
      </c>
      <c r="I276" t="s">
        <v>300</v>
      </c>
      <c r="J276" t="s">
        <v>301</v>
      </c>
      <c r="K276" t="s">
        <v>302</v>
      </c>
      <c r="L276">
        <v>1356</v>
      </c>
      <c r="N276">
        <v>1010</v>
      </c>
      <c r="O276" t="s">
        <v>296</v>
      </c>
      <c r="P276" t="s">
        <v>296</v>
      </c>
      <c r="Q276">
        <v>1000</v>
      </c>
      <c r="X276">
        <v>8.3199999999999993E-3</v>
      </c>
      <c r="Y276">
        <v>6.44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8.3199999999999993E-3</v>
      </c>
      <c r="AH276">
        <v>2</v>
      </c>
      <c r="AI276">
        <v>83376867</v>
      </c>
      <c r="AJ276">
        <v>258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ROW(Source!A142)</f>
        <v>142</v>
      </c>
      <c r="B277">
        <v>83376892</v>
      </c>
      <c r="C277">
        <v>83376856</v>
      </c>
      <c r="D277">
        <v>81539170</v>
      </c>
      <c r="E277">
        <v>1079</v>
      </c>
      <c r="F277">
        <v>1</v>
      </c>
      <c r="G277">
        <v>1079</v>
      </c>
      <c r="H277">
        <v>3</v>
      </c>
      <c r="I277" t="s">
        <v>326</v>
      </c>
      <c r="J277" t="s">
        <v>3</v>
      </c>
      <c r="K277" t="s">
        <v>327</v>
      </c>
      <c r="L277">
        <v>1303</v>
      </c>
      <c r="N277">
        <v>1003</v>
      </c>
      <c r="O277" t="s">
        <v>163</v>
      </c>
      <c r="P277" t="s">
        <v>163</v>
      </c>
      <c r="Q277">
        <v>1000</v>
      </c>
      <c r="X277">
        <v>0.10199999999999999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0.10199999999999999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ROW(Source!A142)</f>
        <v>142</v>
      </c>
      <c r="B278">
        <v>83376893</v>
      </c>
      <c r="C278">
        <v>83376856</v>
      </c>
      <c r="D278">
        <v>81544126</v>
      </c>
      <c r="E278">
        <v>1079</v>
      </c>
      <c r="F278">
        <v>1</v>
      </c>
      <c r="G278">
        <v>1079</v>
      </c>
      <c r="H278">
        <v>3</v>
      </c>
      <c r="I278" t="s">
        <v>328</v>
      </c>
      <c r="J278" t="s">
        <v>3</v>
      </c>
      <c r="K278" t="s">
        <v>329</v>
      </c>
      <c r="L278">
        <v>1354</v>
      </c>
      <c r="N278">
        <v>1010</v>
      </c>
      <c r="O278" t="s">
        <v>196</v>
      </c>
      <c r="P278" t="s">
        <v>196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ROW(Source!A145)</f>
        <v>145</v>
      </c>
      <c r="B279">
        <v>83376920</v>
      </c>
      <c r="C279">
        <v>83376895</v>
      </c>
      <c r="D279">
        <v>81523545</v>
      </c>
      <c r="E279">
        <v>1079</v>
      </c>
      <c r="F279">
        <v>1</v>
      </c>
      <c r="G279">
        <v>1079</v>
      </c>
      <c r="H279">
        <v>1</v>
      </c>
      <c r="I279" t="s">
        <v>223</v>
      </c>
      <c r="J279" t="s">
        <v>3</v>
      </c>
      <c r="K279" t="s">
        <v>224</v>
      </c>
      <c r="L279">
        <v>1191</v>
      </c>
      <c r="N279">
        <v>1013</v>
      </c>
      <c r="O279" t="s">
        <v>225</v>
      </c>
      <c r="P279" t="s">
        <v>225</v>
      </c>
      <c r="Q279">
        <v>1</v>
      </c>
      <c r="X279">
        <v>10.7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10.7</v>
      </c>
      <c r="AH279">
        <v>2</v>
      </c>
      <c r="AI279">
        <v>83376896</v>
      </c>
      <c r="AJ279">
        <v>259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ROW(Source!A145)</f>
        <v>145</v>
      </c>
      <c r="B280">
        <v>83376921</v>
      </c>
      <c r="C280">
        <v>83376895</v>
      </c>
      <c r="D280">
        <v>81594250</v>
      </c>
      <c r="E280">
        <v>1</v>
      </c>
      <c r="F280">
        <v>1</v>
      </c>
      <c r="G280">
        <v>1079</v>
      </c>
      <c r="H280">
        <v>2</v>
      </c>
      <c r="I280" t="s">
        <v>272</v>
      </c>
      <c r="J280" t="s">
        <v>273</v>
      </c>
      <c r="K280" t="s">
        <v>274</v>
      </c>
      <c r="L280">
        <v>1368</v>
      </c>
      <c r="N280">
        <v>1011</v>
      </c>
      <c r="O280" t="s">
        <v>229</v>
      </c>
      <c r="P280" t="s">
        <v>229</v>
      </c>
      <c r="Q280">
        <v>1</v>
      </c>
      <c r="X280">
        <v>0.35</v>
      </c>
      <c r="Y280">
        <v>0</v>
      </c>
      <c r="Z280">
        <v>83.1</v>
      </c>
      <c r="AA280">
        <v>12.62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0.35</v>
      </c>
      <c r="AH280">
        <v>2</v>
      </c>
      <c r="AI280">
        <v>83376897</v>
      </c>
      <c r="AJ280">
        <v>260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ROW(Source!A145)</f>
        <v>145</v>
      </c>
      <c r="B281">
        <v>83376922</v>
      </c>
      <c r="C281">
        <v>83376895</v>
      </c>
      <c r="D281">
        <v>81593572</v>
      </c>
      <c r="E281">
        <v>1</v>
      </c>
      <c r="F281">
        <v>1</v>
      </c>
      <c r="G281">
        <v>1079</v>
      </c>
      <c r="H281">
        <v>2</v>
      </c>
      <c r="I281" t="s">
        <v>275</v>
      </c>
      <c r="J281" t="s">
        <v>276</v>
      </c>
      <c r="K281" t="s">
        <v>277</v>
      </c>
      <c r="L281">
        <v>1368</v>
      </c>
      <c r="N281">
        <v>1011</v>
      </c>
      <c r="O281" t="s">
        <v>229</v>
      </c>
      <c r="P281" t="s">
        <v>229</v>
      </c>
      <c r="Q281">
        <v>1</v>
      </c>
      <c r="X281">
        <v>2.4</v>
      </c>
      <c r="Y281">
        <v>0</v>
      </c>
      <c r="Z281">
        <v>2.27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2.4</v>
      </c>
      <c r="AH281">
        <v>2</v>
      </c>
      <c r="AI281">
        <v>83376898</v>
      </c>
      <c r="AJ281">
        <v>261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ROW(Source!A145)</f>
        <v>145</v>
      </c>
      <c r="B282">
        <v>83376923</v>
      </c>
      <c r="C282">
        <v>83376895</v>
      </c>
      <c r="D282">
        <v>81593582</v>
      </c>
      <c r="E282">
        <v>1</v>
      </c>
      <c r="F282">
        <v>1</v>
      </c>
      <c r="G282">
        <v>1079</v>
      </c>
      <c r="H282">
        <v>2</v>
      </c>
      <c r="I282" t="s">
        <v>278</v>
      </c>
      <c r="J282" t="s">
        <v>279</v>
      </c>
      <c r="K282" t="s">
        <v>280</v>
      </c>
      <c r="L282">
        <v>1368</v>
      </c>
      <c r="N282">
        <v>1011</v>
      </c>
      <c r="O282" t="s">
        <v>229</v>
      </c>
      <c r="P282" t="s">
        <v>229</v>
      </c>
      <c r="Q282">
        <v>1</v>
      </c>
      <c r="X282">
        <v>2.5</v>
      </c>
      <c r="Y282">
        <v>0</v>
      </c>
      <c r="Z282">
        <v>0.73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2.5</v>
      </c>
      <c r="AH282">
        <v>2</v>
      </c>
      <c r="AI282">
        <v>83376899</v>
      </c>
      <c r="AJ282">
        <v>262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ROW(Source!A145)</f>
        <v>145</v>
      </c>
      <c r="B283">
        <v>83376924</v>
      </c>
      <c r="C283">
        <v>83376895</v>
      </c>
      <c r="D283">
        <v>81562553</v>
      </c>
      <c r="E283">
        <v>1</v>
      </c>
      <c r="F283">
        <v>1</v>
      </c>
      <c r="G283">
        <v>1079</v>
      </c>
      <c r="H283">
        <v>3</v>
      </c>
      <c r="I283" t="s">
        <v>281</v>
      </c>
      <c r="J283" t="s">
        <v>282</v>
      </c>
      <c r="K283" t="s">
        <v>283</v>
      </c>
      <c r="L283">
        <v>1348</v>
      </c>
      <c r="N283">
        <v>1009</v>
      </c>
      <c r="O283" t="s">
        <v>255</v>
      </c>
      <c r="P283" t="s">
        <v>255</v>
      </c>
      <c r="Q283">
        <v>1000</v>
      </c>
      <c r="X283">
        <v>6.0000000000000002E-5</v>
      </c>
      <c r="Y283">
        <v>11233.62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6.0000000000000002E-5</v>
      </c>
      <c r="AH283">
        <v>2</v>
      </c>
      <c r="AI283">
        <v>83376900</v>
      </c>
      <c r="AJ283">
        <v>263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ROW(Source!A145)</f>
        <v>145</v>
      </c>
      <c r="B284">
        <v>83376925</v>
      </c>
      <c r="C284">
        <v>83376895</v>
      </c>
      <c r="D284">
        <v>81569064</v>
      </c>
      <c r="E284">
        <v>1</v>
      </c>
      <c r="F284">
        <v>1</v>
      </c>
      <c r="G284">
        <v>1079</v>
      </c>
      <c r="H284">
        <v>3</v>
      </c>
      <c r="I284" t="s">
        <v>284</v>
      </c>
      <c r="J284" t="s">
        <v>285</v>
      </c>
      <c r="K284" t="s">
        <v>286</v>
      </c>
      <c r="L284">
        <v>1346</v>
      </c>
      <c r="N284">
        <v>1009</v>
      </c>
      <c r="O284" t="s">
        <v>48</v>
      </c>
      <c r="P284" t="s">
        <v>48</v>
      </c>
      <c r="Q284">
        <v>1</v>
      </c>
      <c r="X284">
        <v>0.8</v>
      </c>
      <c r="Y284">
        <v>25.8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0.8</v>
      </c>
      <c r="AH284">
        <v>2</v>
      </c>
      <c r="AI284">
        <v>83376901</v>
      </c>
      <c r="AJ284">
        <v>264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ROW(Source!A145)</f>
        <v>145</v>
      </c>
      <c r="B285">
        <v>83376926</v>
      </c>
      <c r="C285">
        <v>83376895</v>
      </c>
      <c r="D285">
        <v>81562832</v>
      </c>
      <c r="E285">
        <v>1</v>
      </c>
      <c r="F285">
        <v>1</v>
      </c>
      <c r="G285">
        <v>1079</v>
      </c>
      <c r="H285">
        <v>3</v>
      </c>
      <c r="I285" t="s">
        <v>287</v>
      </c>
      <c r="J285" t="s">
        <v>288</v>
      </c>
      <c r="K285" t="s">
        <v>289</v>
      </c>
      <c r="L285">
        <v>1348</v>
      </c>
      <c r="N285">
        <v>1009</v>
      </c>
      <c r="O285" t="s">
        <v>255</v>
      </c>
      <c r="P285" t="s">
        <v>255</v>
      </c>
      <c r="Q285">
        <v>1000</v>
      </c>
      <c r="X285">
        <v>5.0000000000000001E-4</v>
      </c>
      <c r="Y285">
        <v>60960.43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5.0000000000000001E-4</v>
      </c>
      <c r="AH285">
        <v>2</v>
      </c>
      <c r="AI285">
        <v>83376902</v>
      </c>
      <c r="AJ285">
        <v>265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ROW(Source!A145)</f>
        <v>145</v>
      </c>
      <c r="B286">
        <v>83376927</v>
      </c>
      <c r="C286">
        <v>83376895</v>
      </c>
      <c r="D286">
        <v>81562855</v>
      </c>
      <c r="E286">
        <v>1</v>
      </c>
      <c r="F286">
        <v>1</v>
      </c>
      <c r="G286">
        <v>1079</v>
      </c>
      <c r="H286">
        <v>3</v>
      </c>
      <c r="I286" t="s">
        <v>290</v>
      </c>
      <c r="J286" t="s">
        <v>291</v>
      </c>
      <c r="K286" t="s">
        <v>292</v>
      </c>
      <c r="L286">
        <v>1348</v>
      </c>
      <c r="N286">
        <v>1009</v>
      </c>
      <c r="O286" t="s">
        <v>255</v>
      </c>
      <c r="P286" t="s">
        <v>255</v>
      </c>
      <c r="Q286">
        <v>1000</v>
      </c>
      <c r="X286">
        <v>4.0000000000000003E-5</v>
      </c>
      <c r="Y286">
        <v>7973.67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4.0000000000000003E-5</v>
      </c>
      <c r="AH286">
        <v>2</v>
      </c>
      <c r="AI286">
        <v>83376903</v>
      </c>
      <c r="AJ286">
        <v>266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ROW(Source!A145)</f>
        <v>145</v>
      </c>
      <c r="B287">
        <v>83376928</v>
      </c>
      <c r="C287">
        <v>83376895</v>
      </c>
      <c r="D287">
        <v>81586248</v>
      </c>
      <c r="E287">
        <v>1</v>
      </c>
      <c r="F287">
        <v>1</v>
      </c>
      <c r="G287">
        <v>1079</v>
      </c>
      <c r="H287">
        <v>3</v>
      </c>
      <c r="I287" t="s">
        <v>293</v>
      </c>
      <c r="J287" t="s">
        <v>294</v>
      </c>
      <c r="K287" t="s">
        <v>295</v>
      </c>
      <c r="L287">
        <v>1356</v>
      </c>
      <c r="N287">
        <v>1010</v>
      </c>
      <c r="O287" t="s">
        <v>296</v>
      </c>
      <c r="P287" t="s">
        <v>296</v>
      </c>
      <c r="Q287">
        <v>1000</v>
      </c>
      <c r="X287">
        <v>4.0999999999999999E-4</v>
      </c>
      <c r="Y287">
        <v>226.66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4.0999999999999999E-4</v>
      </c>
      <c r="AH287">
        <v>2</v>
      </c>
      <c r="AI287">
        <v>83376904</v>
      </c>
      <c r="AJ287">
        <v>267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ROW(Source!A145)</f>
        <v>145</v>
      </c>
      <c r="B288">
        <v>83376929</v>
      </c>
      <c r="C288">
        <v>83376895</v>
      </c>
      <c r="D288">
        <v>81585909</v>
      </c>
      <c r="E288">
        <v>1</v>
      </c>
      <c r="F288">
        <v>1</v>
      </c>
      <c r="G288">
        <v>1079</v>
      </c>
      <c r="H288">
        <v>3</v>
      </c>
      <c r="I288" t="s">
        <v>297</v>
      </c>
      <c r="J288" t="s">
        <v>298</v>
      </c>
      <c r="K288" t="s">
        <v>299</v>
      </c>
      <c r="L288">
        <v>1301</v>
      </c>
      <c r="N288">
        <v>1003</v>
      </c>
      <c r="O288" t="s">
        <v>65</v>
      </c>
      <c r="P288" t="s">
        <v>65</v>
      </c>
      <c r="Q288">
        <v>1</v>
      </c>
      <c r="X288">
        <v>0.96</v>
      </c>
      <c r="Y288">
        <v>0.7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0.96</v>
      </c>
      <c r="AH288">
        <v>2</v>
      </c>
      <c r="AI288">
        <v>83376905</v>
      </c>
      <c r="AJ288">
        <v>268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ROW(Source!A145)</f>
        <v>145</v>
      </c>
      <c r="B289">
        <v>83376930</v>
      </c>
      <c r="C289">
        <v>83376895</v>
      </c>
      <c r="D289">
        <v>81585911</v>
      </c>
      <c r="E289">
        <v>1</v>
      </c>
      <c r="F289">
        <v>1</v>
      </c>
      <c r="G289">
        <v>1079</v>
      </c>
      <c r="H289">
        <v>3</v>
      </c>
      <c r="I289" t="s">
        <v>300</v>
      </c>
      <c r="J289" t="s">
        <v>301</v>
      </c>
      <c r="K289" t="s">
        <v>302</v>
      </c>
      <c r="L289">
        <v>1356</v>
      </c>
      <c r="N289">
        <v>1010</v>
      </c>
      <c r="O289" t="s">
        <v>296</v>
      </c>
      <c r="P289" t="s">
        <v>296</v>
      </c>
      <c r="Q289">
        <v>1000</v>
      </c>
      <c r="X289">
        <v>8.3199999999999993E-3</v>
      </c>
      <c r="Y289">
        <v>6.44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8.3199999999999993E-3</v>
      </c>
      <c r="AH289">
        <v>2</v>
      </c>
      <c r="AI289">
        <v>83376906</v>
      </c>
      <c r="AJ289">
        <v>269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ROW(Source!A145)</f>
        <v>145</v>
      </c>
      <c r="B290">
        <v>83376931</v>
      </c>
      <c r="C290">
        <v>83376895</v>
      </c>
      <c r="D290">
        <v>81539170</v>
      </c>
      <c r="E290">
        <v>1079</v>
      </c>
      <c r="F290">
        <v>1</v>
      </c>
      <c r="G290">
        <v>1079</v>
      </c>
      <c r="H290">
        <v>3</v>
      </c>
      <c r="I290" t="s">
        <v>326</v>
      </c>
      <c r="J290" t="s">
        <v>3</v>
      </c>
      <c r="K290" t="s">
        <v>327</v>
      </c>
      <c r="L290">
        <v>1303</v>
      </c>
      <c r="N290">
        <v>1003</v>
      </c>
      <c r="O290" t="s">
        <v>163</v>
      </c>
      <c r="P290" t="s">
        <v>163</v>
      </c>
      <c r="Q290">
        <v>1000</v>
      </c>
      <c r="X290">
        <v>0.10199999999999999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0.10199999999999999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ROW(Source!A145)</f>
        <v>145</v>
      </c>
      <c r="B291">
        <v>83376932</v>
      </c>
      <c r="C291">
        <v>83376895</v>
      </c>
      <c r="D291">
        <v>81544126</v>
      </c>
      <c r="E291">
        <v>1079</v>
      </c>
      <c r="F291">
        <v>1</v>
      </c>
      <c r="G291">
        <v>1079</v>
      </c>
      <c r="H291">
        <v>3</v>
      </c>
      <c r="I291" t="s">
        <v>328</v>
      </c>
      <c r="J291" t="s">
        <v>3</v>
      </c>
      <c r="K291" t="s">
        <v>329</v>
      </c>
      <c r="L291">
        <v>1354</v>
      </c>
      <c r="N291">
        <v>1010</v>
      </c>
      <c r="O291" t="s">
        <v>196</v>
      </c>
      <c r="P291" t="s">
        <v>196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ROW(Source!A146)</f>
        <v>146</v>
      </c>
      <c r="B292">
        <v>83376920</v>
      </c>
      <c r="C292">
        <v>83376895</v>
      </c>
      <c r="D292">
        <v>81523545</v>
      </c>
      <c r="E292">
        <v>1079</v>
      </c>
      <c r="F292">
        <v>1</v>
      </c>
      <c r="G292">
        <v>1079</v>
      </c>
      <c r="H292">
        <v>1</v>
      </c>
      <c r="I292" t="s">
        <v>223</v>
      </c>
      <c r="J292" t="s">
        <v>3</v>
      </c>
      <c r="K292" t="s">
        <v>224</v>
      </c>
      <c r="L292">
        <v>1191</v>
      </c>
      <c r="N292">
        <v>1013</v>
      </c>
      <c r="O292" t="s">
        <v>225</v>
      </c>
      <c r="P292" t="s">
        <v>225</v>
      </c>
      <c r="Q292">
        <v>1</v>
      </c>
      <c r="X292">
        <v>10.7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10.7</v>
      </c>
      <c r="AH292">
        <v>2</v>
      </c>
      <c r="AI292">
        <v>83376896</v>
      </c>
      <c r="AJ292">
        <v>270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ROW(Source!A146)</f>
        <v>146</v>
      </c>
      <c r="B293">
        <v>83376921</v>
      </c>
      <c r="C293">
        <v>83376895</v>
      </c>
      <c r="D293">
        <v>81594250</v>
      </c>
      <c r="E293">
        <v>1</v>
      </c>
      <c r="F293">
        <v>1</v>
      </c>
      <c r="G293">
        <v>1079</v>
      </c>
      <c r="H293">
        <v>2</v>
      </c>
      <c r="I293" t="s">
        <v>272</v>
      </c>
      <c r="J293" t="s">
        <v>273</v>
      </c>
      <c r="K293" t="s">
        <v>274</v>
      </c>
      <c r="L293">
        <v>1368</v>
      </c>
      <c r="N293">
        <v>1011</v>
      </c>
      <c r="O293" t="s">
        <v>229</v>
      </c>
      <c r="P293" t="s">
        <v>229</v>
      </c>
      <c r="Q293">
        <v>1</v>
      </c>
      <c r="X293">
        <v>0.35</v>
      </c>
      <c r="Y293">
        <v>0</v>
      </c>
      <c r="Z293">
        <v>83.1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0.35</v>
      </c>
      <c r="AH293">
        <v>2</v>
      </c>
      <c r="AI293">
        <v>83376897</v>
      </c>
      <c r="AJ293">
        <v>271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ROW(Source!A146)</f>
        <v>146</v>
      </c>
      <c r="B294">
        <v>83376922</v>
      </c>
      <c r="C294">
        <v>83376895</v>
      </c>
      <c r="D294">
        <v>81593572</v>
      </c>
      <c r="E294">
        <v>1</v>
      </c>
      <c r="F294">
        <v>1</v>
      </c>
      <c r="G294">
        <v>1079</v>
      </c>
      <c r="H294">
        <v>2</v>
      </c>
      <c r="I294" t="s">
        <v>275</v>
      </c>
      <c r="J294" t="s">
        <v>276</v>
      </c>
      <c r="K294" t="s">
        <v>277</v>
      </c>
      <c r="L294">
        <v>1368</v>
      </c>
      <c r="N294">
        <v>1011</v>
      </c>
      <c r="O294" t="s">
        <v>229</v>
      </c>
      <c r="P294" t="s">
        <v>229</v>
      </c>
      <c r="Q294">
        <v>1</v>
      </c>
      <c r="X294">
        <v>2.4</v>
      </c>
      <c r="Y294">
        <v>0</v>
      </c>
      <c r="Z294">
        <v>2.27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2.4</v>
      </c>
      <c r="AH294">
        <v>2</v>
      </c>
      <c r="AI294">
        <v>83376898</v>
      </c>
      <c r="AJ294">
        <v>272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ROW(Source!A146)</f>
        <v>146</v>
      </c>
      <c r="B295">
        <v>83376923</v>
      </c>
      <c r="C295">
        <v>83376895</v>
      </c>
      <c r="D295">
        <v>81593582</v>
      </c>
      <c r="E295">
        <v>1</v>
      </c>
      <c r="F295">
        <v>1</v>
      </c>
      <c r="G295">
        <v>1079</v>
      </c>
      <c r="H295">
        <v>2</v>
      </c>
      <c r="I295" t="s">
        <v>278</v>
      </c>
      <c r="J295" t="s">
        <v>279</v>
      </c>
      <c r="K295" t="s">
        <v>280</v>
      </c>
      <c r="L295">
        <v>1368</v>
      </c>
      <c r="N295">
        <v>1011</v>
      </c>
      <c r="O295" t="s">
        <v>229</v>
      </c>
      <c r="P295" t="s">
        <v>229</v>
      </c>
      <c r="Q295">
        <v>1</v>
      </c>
      <c r="X295">
        <v>2.5</v>
      </c>
      <c r="Y295">
        <v>0</v>
      </c>
      <c r="Z295">
        <v>0.73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2.5</v>
      </c>
      <c r="AH295">
        <v>2</v>
      </c>
      <c r="AI295">
        <v>83376899</v>
      </c>
      <c r="AJ295">
        <v>273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ROW(Source!A146)</f>
        <v>146</v>
      </c>
      <c r="B296">
        <v>83376924</v>
      </c>
      <c r="C296">
        <v>83376895</v>
      </c>
      <c r="D296">
        <v>81562553</v>
      </c>
      <c r="E296">
        <v>1</v>
      </c>
      <c r="F296">
        <v>1</v>
      </c>
      <c r="G296">
        <v>1079</v>
      </c>
      <c r="H296">
        <v>3</v>
      </c>
      <c r="I296" t="s">
        <v>281</v>
      </c>
      <c r="J296" t="s">
        <v>282</v>
      </c>
      <c r="K296" t="s">
        <v>283</v>
      </c>
      <c r="L296">
        <v>1348</v>
      </c>
      <c r="N296">
        <v>1009</v>
      </c>
      <c r="O296" t="s">
        <v>255</v>
      </c>
      <c r="P296" t="s">
        <v>255</v>
      </c>
      <c r="Q296">
        <v>1000</v>
      </c>
      <c r="X296">
        <v>6.0000000000000002E-5</v>
      </c>
      <c r="Y296">
        <v>11233.62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6.0000000000000002E-5</v>
      </c>
      <c r="AH296">
        <v>2</v>
      </c>
      <c r="AI296">
        <v>83376900</v>
      </c>
      <c r="AJ296">
        <v>274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ROW(Source!A146)</f>
        <v>146</v>
      </c>
      <c r="B297">
        <v>83376925</v>
      </c>
      <c r="C297">
        <v>83376895</v>
      </c>
      <c r="D297">
        <v>81569064</v>
      </c>
      <c r="E297">
        <v>1</v>
      </c>
      <c r="F297">
        <v>1</v>
      </c>
      <c r="G297">
        <v>1079</v>
      </c>
      <c r="H297">
        <v>3</v>
      </c>
      <c r="I297" t="s">
        <v>284</v>
      </c>
      <c r="J297" t="s">
        <v>285</v>
      </c>
      <c r="K297" t="s">
        <v>286</v>
      </c>
      <c r="L297">
        <v>1346</v>
      </c>
      <c r="N297">
        <v>1009</v>
      </c>
      <c r="O297" t="s">
        <v>48</v>
      </c>
      <c r="P297" t="s">
        <v>48</v>
      </c>
      <c r="Q297">
        <v>1</v>
      </c>
      <c r="X297">
        <v>0.8</v>
      </c>
      <c r="Y297">
        <v>25.8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0.8</v>
      </c>
      <c r="AH297">
        <v>2</v>
      </c>
      <c r="AI297">
        <v>83376901</v>
      </c>
      <c r="AJ297">
        <v>275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ROW(Source!A146)</f>
        <v>146</v>
      </c>
      <c r="B298">
        <v>83376926</v>
      </c>
      <c r="C298">
        <v>83376895</v>
      </c>
      <c r="D298">
        <v>81562832</v>
      </c>
      <c r="E298">
        <v>1</v>
      </c>
      <c r="F298">
        <v>1</v>
      </c>
      <c r="G298">
        <v>1079</v>
      </c>
      <c r="H298">
        <v>3</v>
      </c>
      <c r="I298" t="s">
        <v>287</v>
      </c>
      <c r="J298" t="s">
        <v>288</v>
      </c>
      <c r="K298" t="s">
        <v>289</v>
      </c>
      <c r="L298">
        <v>1348</v>
      </c>
      <c r="N298">
        <v>1009</v>
      </c>
      <c r="O298" t="s">
        <v>255</v>
      </c>
      <c r="P298" t="s">
        <v>255</v>
      </c>
      <c r="Q298">
        <v>1000</v>
      </c>
      <c r="X298">
        <v>5.0000000000000001E-4</v>
      </c>
      <c r="Y298">
        <v>60960.43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5.0000000000000001E-4</v>
      </c>
      <c r="AH298">
        <v>2</v>
      </c>
      <c r="AI298">
        <v>83376902</v>
      </c>
      <c r="AJ298">
        <v>276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ROW(Source!A146)</f>
        <v>146</v>
      </c>
      <c r="B299">
        <v>83376927</v>
      </c>
      <c r="C299">
        <v>83376895</v>
      </c>
      <c r="D299">
        <v>81562855</v>
      </c>
      <c r="E299">
        <v>1</v>
      </c>
      <c r="F299">
        <v>1</v>
      </c>
      <c r="G299">
        <v>1079</v>
      </c>
      <c r="H299">
        <v>3</v>
      </c>
      <c r="I299" t="s">
        <v>290</v>
      </c>
      <c r="J299" t="s">
        <v>291</v>
      </c>
      <c r="K299" t="s">
        <v>292</v>
      </c>
      <c r="L299">
        <v>1348</v>
      </c>
      <c r="N299">
        <v>1009</v>
      </c>
      <c r="O299" t="s">
        <v>255</v>
      </c>
      <c r="P299" t="s">
        <v>255</v>
      </c>
      <c r="Q299">
        <v>1000</v>
      </c>
      <c r="X299">
        <v>4.0000000000000003E-5</v>
      </c>
      <c r="Y299">
        <v>7973.67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4.0000000000000003E-5</v>
      </c>
      <c r="AH299">
        <v>2</v>
      </c>
      <c r="AI299">
        <v>83376903</v>
      </c>
      <c r="AJ299">
        <v>277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ROW(Source!A146)</f>
        <v>146</v>
      </c>
      <c r="B300">
        <v>83376928</v>
      </c>
      <c r="C300">
        <v>83376895</v>
      </c>
      <c r="D300">
        <v>81586248</v>
      </c>
      <c r="E300">
        <v>1</v>
      </c>
      <c r="F300">
        <v>1</v>
      </c>
      <c r="G300">
        <v>1079</v>
      </c>
      <c r="H300">
        <v>3</v>
      </c>
      <c r="I300" t="s">
        <v>293</v>
      </c>
      <c r="J300" t="s">
        <v>294</v>
      </c>
      <c r="K300" t="s">
        <v>295</v>
      </c>
      <c r="L300">
        <v>1356</v>
      </c>
      <c r="N300">
        <v>1010</v>
      </c>
      <c r="O300" t="s">
        <v>296</v>
      </c>
      <c r="P300" t="s">
        <v>296</v>
      </c>
      <c r="Q300">
        <v>1000</v>
      </c>
      <c r="X300">
        <v>4.0999999999999999E-4</v>
      </c>
      <c r="Y300">
        <v>226.66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4.0999999999999999E-4</v>
      </c>
      <c r="AH300">
        <v>2</v>
      </c>
      <c r="AI300">
        <v>83376904</v>
      </c>
      <c r="AJ300">
        <v>278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ROW(Source!A146)</f>
        <v>146</v>
      </c>
      <c r="B301">
        <v>83376929</v>
      </c>
      <c r="C301">
        <v>83376895</v>
      </c>
      <c r="D301">
        <v>81585909</v>
      </c>
      <c r="E301">
        <v>1</v>
      </c>
      <c r="F301">
        <v>1</v>
      </c>
      <c r="G301">
        <v>1079</v>
      </c>
      <c r="H301">
        <v>3</v>
      </c>
      <c r="I301" t="s">
        <v>297</v>
      </c>
      <c r="J301" t="s">
        <v>298</v>
      </c>
      <c r="K301" t="s">
        <v>299</v>
      </c>
      <c r="L301">
        <v>1301</v>
      </c>
      <c r="N301">
        <v>1003</v>
      </c>
      <c r="O301" t="s">
        <v>65</v>
      </c>
      <c r="P301" t="s">
        <v>65</v>
      </c>
      <c r="Q301">
        <v>1</v>
      </c>
      <c r="X301">
        <v>0.96</v>
      </c>
      <c r="Y301">
        <v>0.7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0.96</v>
      </c>
      <c r="AH301">
        <v>2</v>
      </c>
      <c r="AI301">
        <v>83376905</v>
      </c>
      <c r="AJ301">
        <v>279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ROW(Source!A146)</f>
        <v>146</v>
      </c>
      <c r="B302">
        <v>83376930</v>
      </c>
      <c r="C302">
        <v>83376895</v>
      </c>
      <c r="D302">
        <v>81585911</v>
      </c>
      <c r="E302">
        <v>1</v>
      </c>
      <c r="F302">
        <v>1</v>
      </c>
      <c r="G302">
        <v>1079</v>
      </c>
      <c r="H302">
        <v>3</v>
      </c>
      <c r="I302" t="s">
        <v>300</v>
      </c>
      <c r="J302" t="s">
        <v>301</v>
      </c>
      <c r="K302" t="s">
        <v>302</v>
      </c>
      <c r="L302">
        <v>1356</v>
      </c>
      <c r="N302">
        <v>1010</v>
      </c>
      <c r="O302" t="s">
        <v>296</v>
      </c>
      <c r="P302" t="s">
        <v>296</v>
      </c>
      <c r="Q302">
        <v>1000</v>
      </c>
      <c r="X302">
        <v>8.3199999999999993E-3</v>
      </c>
      <c r="Y302">
        <v>6.44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8.3199999999999993E-3</v>
      </c>
      <c r="AH302">
        <v>2</v>
      </c>
      <c r="AI302">
        <v>83376906</v>
      </c>
      <c r="AJ302">
        <v>280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ROW(Source!A146)</f>
        <v>146</v>
      </c>
      <c r="B303">
        <v>83376931</v>
      </c>
      <c r="C303">
        <v>83376895</v>
      </c>
      <c r="D303">
        <v>81539170</v>
      </c>
      <c r="E303">
        <v>1079</v>
      </c>
      <c r="F303">
        <v>1</v>
      </c>
      <c r="G303">
        <v>1079</v>
      </c>
      <c r="H303">
        <v>3</v>
      </c>
      <c r="I303" t="s">
        <v>326</v>
      </c>
      <c r="J303" t="s">
        <v>3</v>
      </c>
      <c r="K303" t="s">
        <v>327</v>
      </c>
      <c r="L303">
        <v>1303</v>
      </c>
      <c r="N303">
        <v>1003</v>
      </c>
      <c r="O303" t="s">
        <v>163</v>
      </c>
      <c r="P303" t="s">
        <v>163</v>
      </c>
      <c r="Q303">
        <v>1000</v>
      </c>
      <c r="X303">
        <v>0.10199999999999999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0.10199999999999999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ROW(Source!A146)</f>
        <v>146</v>
      </c>
      <c r="B304">
        <v>83376932</v>
      </c>
      <c r="C304">
        <v>83376895</v>
      </c>
      <c r="D304">
        <v>81544126</v>
      </c>
      <c r="E304">
        <v>1079</v>
      </c>
      <c r="F304">
        <v>1</v>
      </c>
      <c r="G304">
        <v>1079</v>
      </c>
      <c r="H304">
        <v>3</v>
      </c>
      <c r="I304" t="s">
        <v>328</v>
      </c>
      <c r="J304" t="s">
        <v>3</v>
      </c>
      <c r="K304" t="s">
        <v>329</v>
      </c>
      <c r="L304">
        <v>1354</v>
      </c>
      <c r="N304">
        <v>1010</v>
      </c>
      <c r="O304" t="s">
        <v>196</v>
      </c>
      <c r="P304" t="s">
        <v>196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ROW(Source!A149)</f>
        <v>149</v>
      </c>
      <c r="B305">
        <v>83376952</v>
      </c>
      <c r="C305">
        <v>83376934</v>
      </c>
      <c r="D305">
        <v>81523545</v>
      </c>
      <c r="E305">
        <v>1079</v>
      </c>
      <c r="F305">
        <v>1</v>
      </c>
      <c r="G305">
        <v>1079</v>
      </c>
      <c r="H305">
        <v>1</v>
      </c>
      <c r="I305" t="s">
        <v>223</v>
      </c>
      <c r="J305" t="s">
        <v>3</v>
      </c>
      <c r="K305" t="s">
        <v>224</v>
      </c>
      <c r="L305">
        <v>1191</v>
      </c>
      <c r="N305">
        <v>1013</v>
      </c>
      <c r="O305" t="s">
        <v>225</v>
      </c>
      <c r="P305" t="s">
        <v>225</v>
      </c>
      <c r="Q305">
        <v>1</v>
      </c>
      <c r="X305">
        <v>155.88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26</v>
      </c>
      <c r="AG305">
        <v>179.26199999999997</v>
      </c>
      <c r="AH305">
        <v>2</v>
      </c>
      <c r="AI305">
        <v>83376935</v>
      </c>
      <c r="AJ305">
        <v>281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ROW(Source!A149)</f>
        <v>149</v>
      </c>
      <c r="B306">
        <v>83376953</v>
      </c>
      <c r="C306">
        <v>83376934</v>
      </c>
      <c r="D306">
        <v>81594091</v>
      </c>
      <c r="E306">
        <v>1</v>
      </c>
      <c r="F306">
        <v>1</v>
      </c>
      <c r="G306">
        <v>1079</v>
      </c>
      <c r="H306">
        <v>2</v>
      </c>
      <c r="I306" t="s">
        <v>303</v>
      </c>
      <c r="J306" t="s">
        <v>304</v>
      </c>
      <c r="K306" t="s">
        <v>305</v>
      </c>
      <c r="L306">
        <v>1368</v>
      </c>
      <c r="N306">
        <v>1011</v>
      </c>
      <c r="O306" t="s">
        <v>229</v>
      </c>
      <c r="P306" t="s">
        <v>229</v>
      </c>
      <c r="Q306">
        <v>1</v>
      </c>
      <c r="X306">
        <v>19.72</v>
      </c>
      <c r="Y306">
        <v>0</v>
      </c>
      <c r="Z306">
        <v>36.08</v>
      </c>
      <c r="AA306">
        <v>3.1</v>
      </c>
      <c r="AB306">
        <v>0</v>
      </c>
      <c r="AC306">
        <v>0</v>
      </c>
      <c r="AD306">
        <v>1</v>
      </c>
      <c r="AE306">
        <v>0</v>
      </c>
      <c r="AF306" t="s">
        <v>26</v>
      </c>
      <c r="AG306">
        <v>22.677999999999997</v>
      </c>
      <c r="AH306">
        <v>2</v>
      </c>
      <c r="AI306">
        <v>83376936</v>
      </c>
      <c r="AJ306">
        <v>282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ROW(Source!A149)</f>
        <v>149</v>
      </c>
      <c r="B307">
        <v>83376954</v>
      </c>
      <c r="C307">
        <v>83376934</v>
      </c>
      <c r="D307">
        <v>81594250</v>
      </c>
      <c r="E307">
        <v>1</v>
      </c>
      <c r="F307">
        <v>1</v>
      </c>
      <c r="G307">
        <v>1079</v>
      </c>
      <c r="H307">
        <v>2</v>
      </c>
      <c r="I307" t="s">
        <v>272</v>
      </c>
      <c r="J307" t="s">
        <v>273</v>
      </c>
      <c r="K307" t="s">
        <v>274</v>
      </c>
      <c r="L307">
        <v>1368</v>
      </c>
      <c r="N307">
        <v>1011</v>
      </c>
      <c r="O307" t="s">
        <v>229</v>
      </c>
      <c r="P307" t="s">
        <v>229</v>
      </c>
      <c r="Q307">
        <v>1</v>
      </c>
      <c r="X307">
        <v>0.05</v>
      </c>
      <c r="Y307">
        <v>0</v>
      </c>
      <c r="Z307">
        <v>83.1</v>
      </c>
      <c r="AA307">
        <v>12.62</v>
      </c>
      <c r="AB307">
        <v>0</v>
      </c>
      <c r="AC307">
        <v>0</v>
      </c>
      <c r="AD307">
        <v>1</v>
      </c>
      <c r="AE307">
        <v>0</v>
      </c>
      <c r="AF307" t="s">
        <v>26</v>
      </c>
      <c r="AG307">
        <v>5.7499999999999996E-2</v>
      </c>
      <c r="AH307">
        <v>2</v>
      </c>
      <c r="AI307">
        <v>83376937</v>
      </c>
      <c r="AJ307">
        <v>283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ROW(Source!A149)</f>
        <v>149</v>
      </c>
      <c r="B308">
        <v>83376955</v>
      </c>
      <c r="C308">
        <v>83376934</v>
      </c>
      <c r="D308">
        <v>81562273</v>
      </c>
      <c r="E308">
        <v>1</v>
      </c>
      <c r="F308">
        <v>1</v>
      </c>
      <c r="G308">
        <v>1079</v>
      </c>
      <c r="H308">
        <v>3</v>
      </c>
      <c r="I308" t="s">
        <v>269</v>
      </c>
      <c r="J308" t="s">
        <v>270</v>
      </c>
      <c r="K308" t="s">
        <v>271</v>
      </c>
      <c r="L308">
        <v>1346</v>
      </c>
      <c r="N308">
        <v>1009</v>
      </c>
      <c r="O308" t="s">
        <v>48</v>
      </c>
      <c r="P308" t="s">
        <v>48</v>
      </c>
      <c r="Q308">
        <v>1</v>
      </c>
      <c r="X308">
        <v>10</v>
      </c>
      <c r="Y308">
        <v>1.61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10</v>
      </c>
      <c r="AH308">
        <v>2</v>
      </c>
      <c r="AI308">
        <v>83376938</v>
      </c>
      <c r="AJ308">
        <v>284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ROW(Source!A149)</f>
        <v>149</v>
      </c>
      <c r="B309">
        <v>83376956</v>
      </c>
      <c r="C309">
        <v>83376934</v>
      </c>
      <c r="D309">
        <v>81563253</v>
      </c>
      <c r="E309">
        <v>1</v>
      </c>
      <c r="F309">
        <v>1</v>
      </c>
      <c r="G309">
        <v>1079</v>
      </c>
      <c r="H309">
        <v>3</v>
      </c>
      <c r="I309" t="s">
        <v>306</v>
      </c>
      <c r="J309" t="s">
        <v>307</v>
      </c>
      <c r="K309" t="s">
        <v>308</v>
      </c>
      <c r="L309">
        <v>1327</v>
      </c>
      <c r="N309">
        <v>1005</v>
      </c>
      <c r="O309" t="s">
        <v>309</v>
      </c>
      <c r="P309" t="s">
        <v>309</v>
      </c>
      <c r="Q309">
        <v>1</v>
      </c>
      <c r="X309">
        <v>1</v>
      </c>
      <c r="Y309">
        <v>127.33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</v>
      </c>
      <c r="AH309">
        <v>2</v>
      </c>
      <c r="AI309">
        <v>83376939</v>
      </c>
      <c r="AJ309">
        <v>285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ROW(Source!A149)</f>
        <v>149</v>
      </c>
      <c r="B310">
        <v>83376957</v>
      </c>
      <c r="C310">
        <v>83376934</v>
      </c>
      <c r="D310">
        <v>81564101</v>
      </c>
      <c r="E310">
        <v>1</v>
      </c>
      <c r="F310">
        <v>1</v>
      </c>
      <c r="G310">
        <v>1079</v>
      </c>
      <c r="H310">
        <v>3</v>
      </c>
      <c r="I310" t="s">
        <v>310</v>
      </c>
      <c r="J310" t="s">
        <v>311</v>
      </c>
      <c r="K310" t="s">
        <v>312</v>
      </c>
      <c r="L310">
        <v>1346</v>
      </c>
      <c r="N310">
        <v>1009</v>
      </c>
      <c r="O310" t="s">
        <v>48</v>
      </c>
      <c r="P310" t="s">
        <v>48</v>
      </c>
      <c r="Q310">
        <v>1</v>
      </c>
      <c r="X310">
        <v>30.6</v>
      </c>
      <c r="Y310">
        <v>6.25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30.6</v>
      </c>
      <c r="AH310">
        <v>2</v>
      </c>
      <c r="AI310">
        <v>83376940</v>
      </c>
      <c r="AJ310">
        <v>286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ROW(Source!A149)</f>
        <v>149</v>
      </c>
      <c r="B311">
        <v>83376958</v>
      </c>
      <c r="C311">
        <v>83376934</v>
      </c>
      <c r="D311">
        <v>81569399</v>
      </c>
      <c r="E311">
        <v>1</v>
      </c>
      <c r="F311">
        <v>1</v>
      </c>
      <c r="G311">
        <v>1079</v>
      </c>
      <c r="H311">
        <v>3</v>
      </c>
      <c r="I311" t="s">
        <v>313</v>
      </c>
      <c r="J311" t="s">
        <v>314</v>
      </c>
      <c r="K311" t="s">
        <v>315</v>
      </c>
      <c r="L311">
        <v>1296</v>
      </c>
      <c r="N311">
        <v>1002</v>
      </c>
      <c r="O311" t="s">
        <v>56</v>
      </c>
      <c r="P311" t="s">
        <v>56</v>
      </c>
      <c r="Q311">
        <v>1</v>
      </c>
      <c r="X311">
        <v>5</v>
      </c>
      <c r="Y311">
        <v>16.25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5</v>
      </c>
      <c r="AH311">
        <v>2</v>
      </c>
      <c r="AI311">
        <v>83376941</v>
      </c>
      <c r="AJ311">
        <v>287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ROW(Source!A149)</f>
        <v>149</v>
      </c>
      <c r="B312">
        <v>83376959</v>
      </c>
      <c r="C312">
        <v>83376934</v>
      </c>
      <c r="D312">
        <v>81586204</v>
      </c>
      <c r="E312">
        <v>1</v>
      </c>
      <c r="F312">
        <v>1</v>
      </c>
      <c r="G312">
        <v>1079</v>
      </c>
      <c r="H312">
        <v>3</v>
      </c>
      <c r="I312" t="s">
        <v>316</v>
      </c>
      <c r="J312" t="s">
        <v>317</v>
      </c>
      <c r="K312" t="s">
        <v>318</v>
      </c>
      <c r="L312">
        <v>1355</v>
      </c>
      <c r="N312">
        <v>1010</v>
      </c>
      <c r="O312" t="s">
        <v>319</v>
      </c>
      <c r="P312" t="s">
        <v>319</v>
      </c>
      <c r="Q312">
        <v>100</v>
      </c>
      <c r="X312">
        <v>2</v>
      </c>
      <c r="Y312">
        <v>59.47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</v>
      </c>
      <c r="AH312">
        <v>2</v>
      </c>
      <c r="AI312">
        <v>83376942</v>
      </c>
      <c r="AJ312">
        <v>288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ROW(Source!A149)</f>
        <v>149</v>
      </c>
      <c r="B313">
        <v>83376960</v>
      </c>
      <c r="C313">
        <v>83376934</v>
      </c>
      <c r="D313">
        <v>81553987</v>
      </c>
      <c r="E313">
        <v>1079</v>
      </c>
      <c r="F313">
        <v>1</v>
      </c>
      <c r="G313">
        <v>1079</v>
      </c>
      <c r="H313">
        <v>3</v>
      </c>
      <c r="I313" t="s">
        <v>330</v>
      </c>
      <c r="J313" t="s">
        <v>3</v>
      </c>
      <c r="K313" t="s">
        <v>331</v>
      </c>
      <c r="L313">
        <v>1391</v>
      </c>
      <c r="N313">
        <v>1013</v>
      </c>
      <c r="O313" t="s">
        <v>185</v>
      </c>
      <c r="P313" t="s">
        <v>185</v>
      </c>
      <c r="Q313">
        <v>1</v>
      </c>
      <c r="X313">
        <v>100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100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ROW(Source!A150)</f>
        <v>150</v>
      </c>
      <c r="B314">
        <v>83376952</v>
      </c>
      <c r="C314">
        <v>83376934</v>
      </c>
      <c r="D314">
        <v>81523545</v>
      </c>
      <c r="E314">
        <v>1079</v>
      </c>
      <c r="F314">
        <v>1</v>
      </c>
      <c r="G314">
        <v>1079</v>
      </c>
      <c r="H314">
        <v>1</v>
      </c>
      <c r="I314" t="s">
        <v>223</v>
      </c>
      <c r="J314" t="s">
        <v>3</v>
      </c>
      <c r="K314" t="s">
        <v>224</v>
      </c>
      <c r="L314">
        <v>1191</v>
      </c>
      <c r="N314">
        <v>1013</v>
      </c>
      <c r="O314" t="s">
        <v>225</v>
      </c>
      <c r="P314" t="s">
        <v>225</v>
      </c>
      <c r="Q314">
        <v>1</v>
      </c>
      <c r="X314">
        <v>155.88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26</v>
      </c>
      <c r="AG314">
        <v>179.26199999999997</v>
      </c>
      <c r="AH314">
        <v>2</v>
      </c>
      <c r="AI314">
        <v>83376935</v>
      </c>
      <c r="AJ314">
        <v>289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ROW(Source!A150)</f>
        <v>150</v>
      </c>
      <c r="B315">
        <v>83376953</v>
      </c>
      <c r="C315">
        <v>83376934</v>
      </c>
      <c r="D315">
        <v>81594091</v>
      </c>
      <c r="E315">
        <v>1</v>
      </c>
      <c r="F315">
        <v>1</v>
      </c>
      <c r="G315">
        <v>1079</v>
      </c>
      <c r="H315">
        <v>2</v>
      </c>
      <c r="I315" t="s">
        <v>303</v>
      </c>
      <c r="J315" t="s">
        <v>304</v>
      </c>
      <c r="K315" t="s">
        <v>305</v>
      </c>
      <c r="L315">
        <v>1368</v>
      </c>
      <c r="N315">
        <v>1011</v>
      </c>
      <c r="O315" t="s">
        <v>229</v>
      </c>
      <c r="P315" t="s">
        <v>229</v>
      </c>
      <c r="Q315">
        <v>1</v>
      </c>
      <c r="X315">
        <v>19.72</v>
      </c>
      <c r="Y315">
        <v>0</v>
      </c>
      <c r="Z315">
        <v>36.08</v>
      </c>
      <c r="AA315">
        <v>3.1</v>
      </c>
      <c r="AB315">
        <v>0</v>
      </c>
      <c r="AC315">
        <v>0</v>
      </c>
      <c r="AD315">
        <v>1</v>
      </c>
      <c r="AE315">
        <v>0</v>
      </c>
      <c r="AF315" t="s">
        <v>26</v>
      </c>
      <c r="AG315">
        <v>22.677999999999997</v>
      </c>
      <c r="AH315">
        <v>2</v>
      </c>
      <c r="AI315">
        <v>83376936</v>
      </c>
      <c r="AJ315">
        <v>290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ROW(Source!A150)</f>
        <v>150</v>
      </c>
      <c r="B316">
        <v>83376954</v>
      </c>
      <c r="C316">
        <v>83376934</v>
      </c>
      <c r="D316">
        <v>81594250</v>
      </c>
      <c r="E316">
        <v>1</v>
      </c>
      <c r="F316">
        <v>1</v>
      </c>
      <c r="G316">
        <v>1079</v>
      </c>
      <c r="H316">
        <v>2</v>
      </c>
      <c r="I316" t="s">
        <v>272</v>
      </c>
      <c r="J316" t="s">
        <v>273</v>
      </c>
      <c r="K316" t="s">
        <v>274</v>
      </c>
      <c r="L316">
        <v>1368</v>
      </c>
      <c r="N316">
        <v>1011</v>
      </c>
      <c r="O316" t="s">
        <v>229</v>
      </c>
      <c r="P316" t="s">
        <v>229</v>
      </c>
      <c r="Q316">
        <v>1</v>
      </c>
      <c r="X316">
        <v>0.05</v>
      </c>
      <c r="Y316">
        <v>0</v>
      </c>
      <c r="Z316">
        <v>83.1</v>
      </c>
      <c r="AA316">
        <v>12.62</v>
      </c>
      <c r="AB316">
        <v>0</v>
      </c>
      <c r="AC316">
        <v>0</v>
      </c>
      <c r="AD316">
        <v>1</v>
      </c>
      <c r="AE316">
        <v>0</v>
      </c>
      <c r="AF316" t="s">
        <v>26</v>
      </c>
      <c r="AG316">
        <v>5.7499999999999996E-2</v>
      </c>
      <c r="AH316">
        <v>2</v>
      </c>
      <c r="AI316">
        <v>83376937</v>
      </c>
      <c r="AJ316">
        <v>291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ROW(Source!A150)</f>
        <v>150</v>
      </c>
      <c r="B317">
        <v>83376955</v>
      </c>
      <c r="C317">
        <v>83376934</v>
      </c>
      <c r="D317">
        <v>81562273</v>
      </c>
      <c r="E317">
        <v>1</v>
      </c>
      <c r="F317">
        <v>1</v>
      </c>
      <c r="G317">
        <v>1079</v>
      </c>
      <c r="H317">
        <v>3</v>
      </c>
      <c r="I317" t="s">
        <v>269</v>
      </c>
      <c r="J317" t="s">
        <v>270</v>
      </c>
      <c r="K317" t="s">
        <v>271</v>
      </c>
      <c r="L317">
        <v>1346</v>
      </c>
      <c r="N317">
        <v>1009</v>
      </c>
      <c r="O317" t="s">
        <v>48</v>
      </c>
      <c r="P317" t="s">
        <v>48</v>
      </c>
      <c r="Q317">
        <v>1</v>
      </c>
      <c r="X317">
        <v>10</v>
      </c>
      <c r="Y317">
        <v>1.61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10</v>
      </c>
      <c r="AH317">
        <v>2</v>
      </c>
      <c r="AI317">
        <v>83376938</v>
      </c>
      <c r="AJ317">
        <v>292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ROW(Source!A150)</f>
        <v>150</v>
      </c>
      <c r="B318">
        <v>83376956</v>
      </c>
      <c r="C318">
        <v>83376934</v>
      </c>
      <c r="D318">
        <v>81563253</v>
      </c>
      <c r="E318">
        <v>1</v>
      </c>
      <c r="F318">
        <v>1</v>
      </c>
      <c r="G318">
        <v>1079</v>
      </c>
      <c r="H318">
        <v>3</v>
      </c>
      <c r="I318" t="s">
        <v>306</v>
      </c>
      <c r="J318" t="s">
        <v>307</v>
      </c>
      <c r="K318" t="s">
        <v>308</v>
      </c>
      <c r="L318">
        <v>1327</v>
      </c>
      <c r="N318">
        <v>1005</v>
      </c>
      <c r="O318" t="s">
        <v>309</v>
      </c>
      <c r="P318" t="s">
        <v>309</v>
      </c>
      <c r="Q318">
        <v>1</v>
      </c>
      <c r="X318">
        <v>1</v>
      </c>
      <c r="Y318">
        <v>127.33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1</v>
      </c>
      <c r="AH318">
        <v>2</v>
      </c>
      <c r="AI318">
        <v>83376939</v>
      </c>
      <c r="AJ318">
        <v>293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ROW(Source!A150)</f>
        <v>150</v>
      </c>
      <c r="B319">
        <v>83376957</v>
      </c>
      <c r="C319">
        <v>83376934</v>
      </c>
      <c r="D319">
        <v>81564101</v>
      </c>
      <c r="E319">
        <v>1</v>
      </c>
      <c r="F319">
        <v>1</v>
      </c>
      <c r="G319">
        <v>1079</v>
      </c>
      <c r="H319">
        <v>3</v>
      </c>
      <c r="I319" t="s">
        <v>310</v>
      </c>
      <c r="J319" t="s">
        <v>311</v>
      </c>
      <c r="K319" t="s">
        <v>312</v>
      </c>
      <c r="L319">
        <v>1346</v>
      </c>
      <c r="N319">
        <v>1009</v>
      </c>
      <c r="O319" t="s">
        <v>48</v>
      </c>
      <c r="P319" t="s">
        <v>48</v>
      </c>
      <c r="Q319">
        <v>1</v>
      </c>
      <c r="X319">
        <v>30.6</v>
      </c>
      <c r="Y319">
        <v>6.25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30.6</v>
      </c>
      <c r="AH319">
        <v>2</v>
      </c>
      <c r="AI319">
        <v>83376940</v>
      </c>
      <c r="AJ319">
        <v>294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ROW(Source!A150)</f>
        <v>150</v>
      </c>
      <c r="B320">
        <v>83376958</v>
      </c>
      <c r="C320">
        <v>83376934</v>
      </c>
      <c r="D320">
        <v>81569399</v>
      </c>
      <c r="E320">
        <v>1</v>
      </c>
      <c r="F320">
        <v>1</v>
      </c>
      <c r="G320">
        <v>1079</v>
      </c>
      <c r="H320">
        <v>3</v>
      </c>
      <c r="I320" t="s">
        <v>313</v>
      </c>
      <c r="J320" t="s">
        <v>314</v>
      </c>
      <c r="K320" t="s">
        <v>315</v>
      </c>
      <c r="L320">
        <v>1296</v>
      </c>
      <c r="N320">
        <v>1002</v>
      </c>
      <c r="O320" t="s">
        <v>56</v>
      </c>
      <c r="P320" t="s">
        <v>56</v>
      </c>
      <c r="Q320">
        <v>1</v>
      </c>
      <c r="X320">
        <v>5</v>
      </c>
      <c r="Y320">
        <v>16.25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5</v>
      </c>
      <c r="AH320">
        <v>2</v>
      </c>
      <c r="AI320">
        <v>83376941</v>
      </c>
      <c r="AJ320">
        <v>295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ROW(Source!A150)</f>
        <v>150</v>
      </c>
      <c r="B321">
        <v>83376959</v>
      </c>
      <c r="C321">
        <v>83376934</v>
      </c>
      <c r="D321">
        <v>81586204</v>
      </c>
      <c r="E321">
        <v>1</v>
      </c>
      <c r="F321">
        <v>1</v>
      </c>
      <c r="G321">
        <v>1079</v>
      </c>
      <c r="H321">
        <v>3</v>
      </c>
      <c r="I321" t="s">
        <v>316</v>
      </c>
      <c r="J321" t="s">
        <v>317</v>
      </c>
      <c r="K321" t="s">
        <v>318</v>
      </c>
      <c r="L321">
        <v>1355</v>
      </c>
      <c r="N321">
        <v>1010</v>
      </c>
      <c r="O321" t="s">
        <v>319</v>
      </c>
      <c r="P321" t="s">
        <v>319</v>
      </c>
      <c r="Q321">
        <v>100</v>
      </c>
      <c r="X321">
        <v>2</v>
      </c>
      <c r="Y321">
        <v>59.47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2</v>
      </c>
      <c r="AH321">
        <v>2</v>
      </c>
      <c r="AI321">
        <v>83376942</v>
      </c>
      <c r="AJ321">
        <v>296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ROW(Source!A150)</f>
        <v>150</v>
      </c>
      <c r="B322">
        <v>83376960</v>
      </c>
      <c r="C322">
        <v>83376934</v>
      </c>
      <c r="D322">
        <v>81553987</v>
      </c>
      <c r="E322">
        <v>1079</v>
      </c>
      <c r="F322">
        <v>1</v>
      </c>
      <c r="G322">
        <v>1079</v>
      </c>
      <c r="H322">
        <v>3</v>
      </c>
      <c r="I322" t="s">
        <v>330</v>
      </c>
      <c r="J322" t="s">
        <v>3</v>
      </c>
      <c r="K322" t="s">
        <v>331</v>
      </c>
      <c r="L322">
        <v>1391</v>
      </c>
      <c r="N322">
        <v>1013</v>
      </c>
      <c r="O322" t="s">
        <v>185</v>
      </c>
      <c r="P322" t="s">
        <v>185</v>
      </c>
      <c r="Q322">
        <v>1</v>
      </c>
      <c r="X322">
        <v>100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100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ROW(Source!A153)</f>
        <v>153</v>
      </c>
      <c r="B323">
        <v>83376965</v>
      </c>
      <c r="C323">
        <v>83376962</v>
      </c>
      <c r="D323">
        <v>81523545</v>
      </c>
      <c r="E323">
        <v>1079</v>
      </c>
      <c r="F323">
        <v>1</v>
      </c>
      <c r="G323">
        <v>1079</v>
      </c>
      <c r="H323">
        <v>1</v>
      </c>
      <c r="I323" t="s">
        <v>223</v>
      </c>
      <c r="J323" t="s">
        <v>3</v>
      </c>
      <c r="K323" t="s">
        <v>224</v>
      </c>
      <c r="L323">
        <v>1191</v>
      </c>
      <c r="N323">
        <v>1013</v>
      </c>
      <c r="O323" t="s">
        <v>225</v>
      </c>
      <c r="P323" t="s">
        <v>225</v>
      </c>
      <c r="Q323">
        <v>1</v>
      </c>
      <c r="X323">
        <v>0.1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26</v>
      </c>
      <c r="AG323">
        <v>0.11499999999999999</v>
      </c>
      <c r="AH323">
        <v>2</v>
      </c>
      <c r="AI323">
        <v>83376963</v>
      </c>
      <c r="AJ323">
        <v>297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ROW(Source!A154)</f>
        <v>154</v>
      </c>
      <c r="B324">
        <v>83376965</v>
      </c>
      <c r="C324">
        <v>83376962</v>
      </c>
      <c r="D324">
        <v>81523545</v>
      </c>
      <c r="E324">
        <v>1079</v>
      </c>
      <c r="F324">
        <v>1</v>
      </c>
      <c r="G324">
        <v>1079</v>
      </c>
      <c r="H324">
        <v>1</v>
      </c>
      <c r="I324" t="s">
        <v>223</v>
      </c>
      <c r="J324" t="s">
        <v>3</v>
      </c>
      <c r="K324" t="s">
        <v>224</v>
      </c>
      <c r="L324">
        <v>1191</v>
      </c>
      <c r="N324">
        <v>1013</v>
      </c>
      <c r="O324" t="s">
        <v>225</v>
      </c>
      <c r="P324" t="s">
        <v>225</v>
      </c>
      <c r="Q324">
        <v>1</v>
      </c>
      <c r="X324">
        <v>0.1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26</v>
      </c>
      <c r="AG324">
        <v>0.11499999999999999</v>
      </c>
      <c r="AH324">
        <v>2</v>
      </c>
      <c r="AI324">
        <v>83376963</v>
      </c>
      <c r="AJ324">
        <v>298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332</v>
      </c>
      <c r="T1" t="s">
        <v>334</v>
      </c>
      <c r="U1" t="s">
        <v>333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26</v>
      </c>
      <c r="F2" t="s">
        <v>26</v>
      </c>
      <c r="G2" t="s">
        <v>26</v>
      </c>
      <c r="H2" t="s">
        <v>3</v>
      </c>
      <c r="I2" t="s">
        <v>26</v>
      </c>
      <c r="J2" t="s">
        <v>26</v>
      </c>
      <c r="K2" t="s">
        <v>3</v>
      </c>
      <c r="L2" t="s">
        <v>3</v>
      </c>
      <c r="M2" t="s">
        <v>3</v>
      </c>
      <c r="N2" t="s">
        <v>3</v>
      </c>
      <c r="O2" t="s">
        <v>26</v>
      </c>
      <c r="P2" t="s">
        <v>3</v>
      </c>
      <c r="Q2" t="s">
        <v>3</v>
      </c>
      <c r="R2" t="s">
        <v>3</v>
      </c>
      <c r="S2" t="s">
        <v>332</v>
      </c>
      <c r="T2" t="s">
        <v>334</v>
      </c>
      <c r="U2" t="s">
        <v>333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26</v>
      </c>
      <c r="F3" t="s">
        <v>26</v>
      </c>
      <c r="G3" t="s">
        <v>26</v>
      </c>
      <c r="H3" t="s">
        <v>3</v>
      </c>
      <c r="I3" t="s">
        <v>26</v>
      </c>
      <c r="J3" t="s">
        <v>26</v>
      </c>
      <c r="K3" t="s">
        <v>3</v>
      </c>
      <c r="L3" t="s">
        <v>3</v>
      </c>
      <c r="M3" t="s">
        <v>3</v>
      </c>
      <c r="N3" t="s">
        <v>3</v>
      </c>
      <c r="O3" t="s">
        <v>26</v>
      </c>
      <c r="P3" t="s">
        <v>3</v>
      </c>
      <c r="Q3" t="s">
        <v>3</v>
      </c>
      <c r="R3" t="s">
        <v>3</v>
      </c>
      <c r="S3" t="s">
        <v>332</v>
      </c>
      <c r="T3" t="s">
        <v>334</v>
      </c>
      <c r="U3" t="s">
        <v>333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26</v>
      </c>
      <c r="F4" t="s">
        <v>26</v>
      </c>
      <c r="G4" t="s">
        <v>26</v>
      </c>
      <c r="H4" t="s">
        <v>3</v>
      </c>
      <c r="I4" t="s">
        <v>26</v>
      </c>
      <c r="J4" t="s">
        <v>26</v>
      </c>
      <c r="K4" t="s">
        <v>3</v>
      </c>
      <c r="L4" t="s">
        <v>3</v>
      </c>
      <c r="M4" t="s">
        <v>3</v>
      </c>
      <c r="N4" t="s">
        <v>3</v>
      </c>
      <c r="O4" t="s">
        <v>26</v>
      </c>
      <c r="P4" t="s">
        <v>3</v>
      </c>
      <c r="Q4" t="s">
        <v>3</v>
      </c>
      <c r="R4" t="s">
        <v>3</v>
      </c>
      <c r="S4" t="s">
        <v>332</v>
      </c>
      <c r="T4" t="s">
        <v>334</v>
      </c>
      <c r="U4" t="s">
        <v>333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26</v>
      </c>
      <c r="F5" t="s">
        <v>26</v>
      </c>
      <c r="G5" t="s">
        <v>26</v>
      </c>
      <c r="H5" t="s">
        <v>3</v>
      </c>
      <c r="I5" t="s">
        <v>26</v>
      </c>
      <c r="J5" t="s">
        <v>26</v>
      </c>
      <c r="K5" t="s">
        <v>3</v>
      </c>
      <c r="L5" t="s">
        <v>3</v>
      </c>
      <c r="M5" t="s">
        <v>3</v>
      </c>
      <c r="N5" t="s">
        <v>3</v>
      </c>
      <c r="O5" t="s">
        <v>26</v>
      </c>
      <c r="P5" t="s">
        <v>3</v>
      </c>
      <c r="Q5" t="s">
        <v>3</v>
      </c>
      <c r="R5" t="s">
        <v>3</v>
      </c>
      <c r="S5" t="s">
        <v>332</v>
      </c>
      <c r="T5" t="s">
        <v>334</v>
      </c>
      <c r="U5" t="s">
        <v>333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26</v>
      </c>
      <c r="F6" t="s">
        <v>26</v>
      </c>
      <c r="G6" t="s">
        <v>26</v>
      </c>
      <c r="H6" t="s">
        <v>3</v>
      </c>
      <c r="I6" t="s">
        <v>26</v>
      </c>
      <c r="J6" t="s">
        <v>26</v>
      </c>
      <c r="K6" t="s">
        <v>3</v>
      </c>
      <c r="L6" t="s">
        <v>3</v>
      </c>
      <c r="M6" t="s">
        <v>3</v>
      </c>
      <c r="N6" t="s">
        <v>3</v>
      </c>
      <c r="O6" t="s">
        <v>26</v>
      </c>
      <c r="P6" t="s">
        <v>3</v>
      </c>
      <c r="Q6" t="s">
        <v>3</v>
      </c>
      <c r="R6" t="s">
        <v>3</v>
      </c>
      <c r="S6" t="s">
        <v>332</v>
      </c>
      <c r="T6" t="s">
        <v>334</v>
      </c>
      <c r="U6" t="s">
        <v>333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26</v>
      </c>
      <c r="F7" t="s">
        <v>26</v>
      </c>
      <c r="G7" t="s">
        <v>26</v>
      </c>
      <c r="H7" t="s">
        <v>3</v>
      </c>
      <c r="I7" t="s">
        <v>26</v>
      </c>
      <c r="J7" t="s">
        <v>26</v>
      </c>
      <c r="K7" t="s">
        <v>3</v>
      </c>
      <c r="L7" t="s">
        <v>3</v>
      </c>
      <c r="M7" t="s">
        <v>3</v>
      </c>
      <c r="N7" t="s">
        <v>3</v>
      </c>
      <c r="O7" t="s">
        <v>26</v>
      </c>
      <c r="P7" t="s">
        <v>3</v>
      </c>
      <c r="Q7" t="s">
        <v>3</v>
      </c>
      <c r="R7" t="s">
        <v>3</v>
      </c>
      <c r="S7" t="s">
        <v>332</v>
      </c>
      <c r="T7" t="s">
        <v>334</v>
      </c>
      <c r="U7" t="s">
        <v>333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26</v>
      </c>
      <c r="F8" t="s">
        <v>26</v>
      </c>
      <c r="G8" t="s">
        <v>26</v>
      </c>
      <c r="H8" t="s">
        <v>3</v>
      </c>
      <c r="I8" t="s">
        <v>26</v>
      </c>
      <c r="J8" t="s">
        <v>26</v>
      </c>
      <c r="K8" t="s">
        <v>3</v>
      </c>
      <c r="L8" t="s">
        <v>3</v>
      </c>
      <c r="M8" t="s">
        <v>3</v>
      </c>
      <c r="N8" t="s">
        <v>3</v>
      </c>
      <c r="O8" t="s">
        <v>26</v>
      </c>
      <c r="P8" t="s">
        <v>3</v>
      </c>
      <c r="Q8" t="s">
        <v>3</v>
      </c>
      <c r="R8" t="s">
        <v>3</v>
      </c>
      <c r="S8" t="s">
        <v>332</v>
      </c>
      <c r="T8" t="s">
        <v>334</v>
      </c>
      <c r="U8" t="s">
        <v>333</v>
      </c>
    </row>
    <row r="9" spans="1:21" x14ac:dyDescent="0.2">
      <c r="A9">
        <v>42</v>
      </c>
      <c r="B9">
        <v>1</v>
      </c>
      <c r="C9" t="s">
        <v>3</v>
      </c>
      <c r="D9" t="s">
        <v>3</v>
      </c>
      <c r="E9" t="s">
        <v>26</v>
      </c>
      <c r="F9" t="s">
        <v>26</v>
      </c>
      <c r="G9" t="s">
        <v>26</v>
      </c>
      <c r="H9" t="s">
        <v>3</v>
      </c>
      <c r="I9" t="s">
        <v>26</v>
      </c>
      <c r="J9" t="s">
        <v>26</v>
      </c>
      <c r="K9" t="s">
        <v>3</v>
      </c>
      <c r="L9" t="s">
        <v>3</v>
      </c>
      <c r="M9" t="s">
        <v>3</v>
      </c>
      <c r="N9" t="s">
        <v>3</v>
      </c>
      <c r="O9" t="s">
        <v>26</v>
      </c>
      <c r="P9" t="s">
        <v>3</v>
      </c>
      <c r="Q9" t="s">
        <v>3</v>
      </c>
      <c r="R9" t="s">
        <v>3</v>
      </c>
      <c r="S9" t="s">
        <v>332</v>
      </c>
      <c r="T9" t="s">
        <v>337</v>
      </c>
      <c r="U9" t="s">
        <v>333</v>
      </c>
    </row>
    <row r="10" spans="1:21" x14ac:dyDescent="0.2">
      <c r="A10">
        <v>43</v>
      </c>
      <c r="B10">
        <v>1</v>
      </c>
      <c r="C10" t="s">
        <v>3</v>
      </c>
      <c r="D10" t="s">
        <v>3</v>
      </c>
      <c r="E10" t="s">
        <v>26</v>
      </c>
      <c r="F10" t="s">
        <v>26</v>
      </c>
      <c r="G10" t="s">
        <v>26</v>
      </c>
      <c r="H10" t="s">
        <v>3</v>
      </c>
      <c r="I10" t="s">
        <v>26</v>
      </c>
      <c r="J10" t="s">
        <v>26</v>
      </c>
      <c r="K10" t="s">
        <v>3</v>
      </c>
      <c r="L10" t="s">
        <v>3</v>
      </c>
      <c r="M10" t="s">
        <v>3</v>
      </c>
      <c r="N10" t="s">
        <v>3</v>
      </c>
      <c r="O10" t="s">
        <v>26</v>
      </c>
      <c r="P10" t="s">
        <v>3</v>
      </c>
      <c r="Q10" t="s">
        <v>3</v>
      </c>
      <c r="R10" t="s">
        <v>3</v>
      </c>
      <c r="S10" t="s">
        <v>332</v>
      </c>
      <c r="T10" t="s">
        <v>337</v>
      </c>
      <c r="U10" t="s">
        <v>333</v>
      </c>
    </row>
    <row r="11" spans="1:21" x14ac:dyDescent="0.2">
      <c r="A11">
        <v>48</v>
      </c>
      <c r="B11">
        <v>1</v>
      </c>
      <c r="C11" t="s">
        <v>3</v>
      </c>
      <c r="D11" t="s">
        <v>3</v>
      </c>
      <c r="E11" t="s">
        <v>26</v>
      </c>
      <c r="F11" t="s">
        <v>26</v>
      </c>
      <c r="G11" t="s">
        <v>26</v>
      </c>
      <c r="H11" t="s">
        <v>3</v>
      </c>
      <c r="I11" t="s">
        <v>26</v>
      </c>
      <c r="J11" t="s">
        <v>26</v>
      </c>
      <c r="K11" t="s">
        <v>3</v>
      </c>
      <c r="L11" t="s">
        <v>3</v>
      </c>
      <c r="M11" t="s">
        <v>3</v>
      </c>
      <c r="N11" t="s">
        <v>3</v>
      </c>
      <c r="O11" t="s">
        <v>26</v>
      </c>
      <c r="P11" t="s">
        <v>3</v>
      </c>
      <c r="Q11" t="s">
        <v>3</v>
      </c>
      <c r="R11" t="s">
        <v>3</v>
      </c>
      <c r="S11" t="s">
        <v>332</v>
      </c>
      <c r="T11" t="s">
        <v>334</v>
      </c>
      <c r="U11" t="s">
        <v>333</v>
      </c>
    </row>
    <row r="12" spans="1:21" x14ac:dyDescent="0.2">
      <c r="A12">
        <v>49</v>
      </c>
      <c r="B12">
        <v>1</v>
      </c>
      <c r="C12" t="s">
        <v>3</v>
      </c>
      <c r="D12" t="s">
        <v>3</v>
      </c>
      <c r="E12" t="s">
        <v>26</v>
      </c>
      <c r="F12" t="s">
        <v>26</v>
      </c>
      <c r="G12" t="s">
        <v>26</v>
      </c>
      <c r="H12" t="s">
        <v>3</v>
      </c>
      <c r="I12" t="s">
        <v>26</v>
      </c>
      <c r="J12" t="s">
        <v>26</v>
      </c>
      <c r="K12" t="s">
        <v>3</v>
      </c>
      <c r="L12" t="s">
        <v>3</v>
      </c>
      <c r="M12" t="s">
        <v>3</v>
      </c>
      <c r="N12" t="s">
        <v>3</v>
      </c>
      <c r="O12" t="s">
        <v>26</v>
      </c>
      <c r="P12" t="s">
        <v>3</v>
      </c>
      <c r="Q12" t="s">
        <v>3</v>
      </c>
      <c r="R12" t="s">
        <v>3</v>
      </c>
      <c r="S12" t="s">
        <v>332</v>
      </c>
      <c r="T12" t="s">
        <v>334</v>
      </c>
      <c r="U12" t="s">
        <v>333</v>
      </c>
    </row>
    <row r="13" spans="1:21" x14ac:dyDescent="0.2">
      <c r="A13">
        <v>56</v>
      </c>
      <c r="B13">
        <v>1</v>
      </c>
      <c r="C13" t="s">
        <v>3</v>
      </c>
      <c r="D13" t="s">
        <v>3</v>
      </c>
      <c r="E13" t="s">
        <v>26</v>
      </c>
      <c r="F13" t="s">
        <v>26</v>
      </c>
      <c r="G13" t="s">
        <v>26</v>
      </c>
      <c r="H13" t="s">
        <v>3</v>
      </c>
      <c r="I13" t="s">
        <v>26</v>
      </c>
      <c r="J13" t="s">
        <v>26</v>
      </c>
      <c r="K13" t="s">
        <v>3</v>
      </c>
      <c r="L13" t="s">
        <v>3</v>
      </c>
      <c r="M13" t="s">
        <v>3</v>
      </c>
      <c r="N13" t="s">
        <v>3</v>
      </c>
      <c r="O13" t="s">
        <v>26</v>
      </c>
      <c r="P13" t="s">
        <v>3</v>
      </c>
      <c r="Q13" t="s">
        <v>3</v>
      </c>
      <c r="R13" t="s">
        <v>3</v>
      </c>
      <c r="S13" t="s">
        <v>332</v>
      </c>
      <c r="T13" t="s">
        <v>334</v>
      </c>
      <c r="U13" t="s">
        <v>333</v>
      </c>
    </row>
    <row r="14" spans="1:21" x14ac:dyDescent="0.2">
      <c r="A14">
        <v>57</v>
      </c>
      <c r="B14">
        <v>1</v>
      </c>
      <c r="C14" t="s">
        <v>3</v>
      </c>
      <c r="D14" t="s">
        <v>3</v>
      </c>
      <c r="E14" t="s">
        <v>26</v>
      </c>
      <c r="F14" t="s">
        <v>26</v>
      </c>
      <c r="G14" t="s">
        <v>26</v>
      </c>
      <c r="H14" t="s">
        <v>3</v>
      </c>
      <c r="I14" t="s">
        <v>26</v>
      </c>
      <c r="J14" t="s">
        <v>26</v>
      </c>
      <c r="K14" t="s">
        <v>3</v>
      </c>
      <c r="L14" t="s">
        <v>3</v>
      </c>
      <c r="M14" t="s">
        <v>3</v>
      </c>
      <c r="N14" t="s">
        <v>3</v>
      </c>
      <c r="O14" t="s">
        <v>26</v>
      </c>
      <c r="P14" t="s">
        <v>3</v>
      </c>
      <c r="Q14" t="s">
        <v>3</v>
      </c>
      <c r="R14" t="s">
        <v>3</v>
      </c>
      <c r="S14" t="s">
        <v>332</v>
      </c>
      <c r="T14" t="s">
        <v>334</v>
      </c>
      <c r="U14" t="s">
        <v>333</v>
      </c>
    </row>
    <row r="15" spans="1:21" x14ac:dyDescent="0.2">
      <c r="A15">
        <v>59</v>
      </c>
      <c r="B15">
        <v>1</v>
      </c>
      <c r="C15" t="s">
        <v>3</v>
      </c>
      <c r="D15" t="s">
        <v>3</v>
      </c>
      <c r="E15" t="s">
        <v>26</v>
      </c>
      <c r="F15" t="s">
        <v>26</v>
      </c>
      <c r="G15" t="s">
        <v>26</v>
      </c>
      <c r="H15" t="s">
        <v>3</v>
      </c>
      <c r="I15" t="s">
        <v>26</v>
      </c>
      <c r="J15" t="s">
        <v>26</v>
      </c>
      <c r="K15" t="s">
        <v>3</v>
      </c>
      <c r="L15" t="s">
        <v>3</v>
      </c>
      <c r="M15" t="s">
        <v>3</v>
      </c>
      <c r="N15" t="s">
        <v>3</v>
      </c>
      <c r="O15" t="s">
        <v>26</v>
      </c>
      <c r="P15" t="s">
        <v>3</v>
      </c>
      <c r="Q15" t="s">
        <v>3</v>
      </c>
      <c r="R15" t="s">
        <v>3</v>
      </c>
      <c r="S15" t="s">
        <v>332</v>
      </c>
      <c r="T15" t="s">
        <v>337</v>
      </c>
      <c r="U15" t="s">
        <v>333</v>
      </c>
    </row>
    <row r="16" spans="1:21" x14ac:dyDescent="0.2">
      <c r="A16">
        <v>60</v>
      </c>
      <c r="B16">
        <v>1</v>
      </c>
      <c r="C16" t="s">
        <v>3</v>
      </c>
      <c r="D16" t="s">
        <v>3</v>
      </c>
      <c r="E16" t="s">
        <v>26</v>
      </c>
      <c r="F16" t="s">
        <v>26</v>
      </c>
      <c r="G16" t="s">
        <v>26</v>
      </c>
      <c r="H16" t="s">
        <v>3</v>
      </c>
      <c r="I16" t="s">
        <v>26</v>
      </c>
      <c r="J16" t="s">
        <v>26</v>
      </c>
      <c r="K16" t="s">
        <v>3</v>
      </c>
      <c r="L16" t="s">
        <v>3</v>
      </c>
      <c r="M16" t="s">
        <v>3</v>
      </c>
      <c r="N16" t="s">
        <v>3</v>
      </c>
      <c r="O16" t="s">
        <v>26</v>
      </c>
      <c r="P16" t="s">
        <v>3</v>
      </c>
      <c r="Q16" t="s">
        <v>3</v>
      </c>
      <c r="R16" t="s">
        <v>3</v>
      </c>
      <c r="S16" t="s">
        <v>332</v>
      </c>
      <c r="T16" t="s">
        <v>337</v>
      </c>
      <c r="U16" t="s">
        <v>333</v>
      </c>
    </row>
    <row r="17" spans="1:21" x14ac:dyDescent="0.2">
      <c r="A17">
        <v>61</v>
      </c>
      <c r="B17">
        <v>1</v>
      </c>
      <c r="C17" t="s">
        <v>3</v>
      </c>
      <c r="D17" t="s">
        <v>3</v>
      </c>
      <c r="E17" t="s">
        <v>26</v>
      </c>
      <c r="F17" t="s">
        <v>26</v>
      </c>
      <c r="G17" t="s">
        <v>26</v>
      </c>
      <c r="H17" t="s">
        <v>3</v>
      </c>
      <c r="I17" t="s">
        <v>26</v>
      </c>
      <c r="J17" t="s">
        <v>26</v>
      </c>
      <c r="K17" t="s">
        <v>3</v>
      </c>
      <c r="L17" t="s">
        <v>3</v>
      </c>
      <c r="M17" t="s">
        <v>3</v>
      </c>
      <c r="N17" t="s">
        <v>3</v>
      </c>
      <c r="O17" t="s">
        <v>26</v>
      </c>
      <c r="P17" t="s">
        <v>3</v>
      </c>
      <c r="Q17" t="s">
        <v>3</v>
      </c>
      <c r="R17" t="s">
        <v>3</v>
      </c>
      <c r="S17" t="s">
        <v>332</v>
      </c>
      <c r="T17" t="s">
        <v>334</v>
      </c>
      <c r="U17" t="s">
        <v>333</v>
      </c>
    </row>
    <row r="18" spans="1:21" x14ac:dyDescent="0.2">
      <c r="A18">
        <v>62</v>
      </c>
      <c r="B18">
        <v>1</v>
      </c>
      <c r="C18" t="s">
        <v>3</v>
      </c>
      <c r="D18" t="s">
        <v>3</v>
      </c>
      <c r="E18" t="s">
        <v>26</v>
      </c>
      <c r="F18" t="s">
        <v>26</v>
      </c>
      <c r="G18" t="s">
        <v>26</v>
      </c>
      <c r="H18" t="s">
        <v>3</v>
      </c>
      <c r="I18" t="s">
        <v>26</v>
      </c>
      <c r="J18" t="s">
        <v>26</v>
      </c>
      <c r="K18" t="s">
        <v>3</v>
      </c>
      <c r="L18" t="s">
        <v>3</v>
      </c>
      <c r="M18" t="s">
        <v>3</v>
      </c>
      <c r="N18" t="s">
        <v>3</v>
      </c>
      <c r="O18" t="s">
        <v>26</v>
      </c>
      <c r="P18" t="s">
        <v>3</v>
      </c>
      <c r="Q18" t="s">
        <v>3</v>
      </c>
      <c r="R18" t="s">
        <v>3</v>
      </c>
      <c r="S18" t="s">
        <v>332</v>
      </c>
      <c r="T18" t="s">
        <v>334</v>
      </c>
      <c r="U18" t="s">
        <v>333</v>
      </c>
    </row>
    <row r="19" spans="1:21" x14ac:dyDescent="0.2">
      <c r="A19">
        <v>67</v>
      </c>
      <c r="B19">
        <v>1</v>
      </c>
      <c r="C19" t="s">
        <v>3</v>
      </c>
      <c r="D19" t="s">
        <v>3</v>
      </c>
      <c r="E19" t="s">
        <v>26</v>
      </c>
      <c r="F19" t="s">
        <v>26</v>
      </c>
      <c r="G19" t="s">
        <v>26</v>
      </c>
      <c r="H19" t="s">
        <v>3</v>
      </c>
      <c r="I19" t="s">
        <v>26</v>
      </c>
      <c r="J19" t="s">
        <v>26</v>
      </c>
      <c r="K19" t="s">
        <v>3</v>
      </c>
      <c r="L19" t="s">
        <v>3</v>
      </c>
      <c r="M19" t="s">
        <v>3</v>
      </c>
      <c r="N19" t="s">
        <v>3</v>
      </c>
      <c r="O19" t="s">
        <v>26</v>
      </c>
      <c r="P19" t="s">
        <v>3</v>
      </c>
      <c r="Q19" t="s">
        <v>3</v>
      </c>
      <c r="R19" t="s">
        <v>3</v>
      </c>
      <c r="S19" t="s">
        <v>332</v>
      </c>
      <c r="T19" t="s">
        <v>337</v>
      </c>
      <c r="U19" t="s">
        <v>333</v>
      </c>
    </row>
    <row r="20" spans="1:21" x14ac:dyDescent="0.2">
      <c r="A20">
        <v>68</v>
      </c>
      <c r="B20">
        <v>1</v>
      </c>
      <c r="C20" t="s">
        <v>3</v>
      </c>
      <c r="D20" t="s">
        <v>3</v>
      </c>
      <c r="E20" t="s">
        <v>26</v>
      </c>
      <c r="F20" t="s">
        <v>26</v>
      </c>
      <c r="G20" t="s">
        <v>26</v>
      </c>
      <c r="H20" t="s">
        <v>3</v>
      </c>
      <c r="I20" t="s">
        <v>26</v>
      </c>
      <c r="J20" t="s">
        <v>26</v>
      </c>
      <c r="K20" t="s">
        <v>3</v>
      </c>
      <c r="L20" t="s">
        <v>3</v>
      </c>
      <c r="M20" t="s">
        <v>3</v>
      </c>
      <c r="N20" t="s">
        <v>3</v>
      </c>
      <c r="O20" t="s">
        <v>26</v>
      </c>
      <c r="P20" t="s">
        <v>3</v>
      </c>
      <c r="Q20" t="s">
        <v>3</v>
      </c>
      <c r="R20" t="s">
        <v>3</v>
      </c>
      <c r="S20" t="s">
        <v>332</v>
      </c>
      <c r="T20" t="s">
        <v>337</v>
      </c>
      <c r="U20" t="s">
        <v>333</v>
      </c>
    </row>
    <row r="21" spans="1:21" x14ac:dyDescent="0.2">
      <c r="A21">
        <v>73</v>
      </c>
      <c r="B21">
        <v>1</v>
      </c>
      <c r="C21" t="s">
        <v>3</v>
      </c>
      <c r="D21" t="s">
        <v>3</v>
      </c>
      <c r="E21" t="s">
        <v>26</v>
      </c>
      <c r="F21" t="s">
        <v>26</v>
      </c>
      <c r="G21" t="s">
        <v>26</v>
      </c>
      <c r="H21" t="s">
        <v>3</v>
      </c>
      <c r="I21" t="s">
        <v>26</v>
      </c>
      <c r="J21" t="s">
        <v>26</v>
      </c>
      <c r="K21" t="s">
        <v>3</v>
      </c>
      <c r="L21" t="s">
        <v>3</v>
      </c>
      <c r="M21" t="s">
        <v>3</v>
      </c>
      <c r="N21" t="s">
        <v>3</v>
      </c>
      <c r="O21" t="s">
        <v>26</v>
      </c>
      <c r="P21" t="s">
        <v>3</v>
      </c>
      <c r="Q21" t="s">
        <v>3</v>
      </c>
      <c r="R21" t="s">
        <v>3</v>
      </c>
      <c r="S21" t="s">
        <v>332</v>
      </c>
      <c r="T21" t="s">
        <v>337</v>
      </c>
      <c r="U21" t="s">
        <v>333</v>
      </c>
    </row>
    <row r="22" spans="1:21" x14ac:dyDescent="0.2">
      <c r="A22">
        <v>74</v>
      </c>
      <c r="B22">
        <v>1</v>
      </c>
      <c r="C22" t="s">
        <v>3</v>
      </c>
      <c r="D22" t="s">
        <v>3</v>
      </c>
      <c r="E22" t="s">
        <v>26</v>
      </c>
      <c r="F22" t="s">
        <v>26</v>
      </c>
      <c r="G22" t="s">
        <v>26</v>
      </c>
      <c r="H22" t="s">
        <v>3</v>
      </c>
      <c r="I22" t="s">
        <v>26</v>
      </c>
      <c r="J22" t="s">
        <v>26</v>
      </c>
      <c r="K22" t="s">
        <v>3</v>
      </c>
      <c r="L22" t="s">
        <v>3</v>
      </c>
      <c r="M22" t="s">
        <v>3</v>
      </c>
      <c r="N22" t="s">
        <v>3</v>
      </c>
      <c r="O22" t="s">
        <v>26</v>
      </c>
      <c r="P22" t="s">
        <v>3</v>
      </c>
      <c r="Q22" t="s">
        <v>3</v>
      </c>
      <c r="R22" t="s">
        <v>3</v>
      </c>
      <c r="S22" t="s">
        <v>332</v>
      </c>
      <c r="T22" t="s">
        <v>337</v>
      </c>
      <c r="U22" t="s">
        <v>333</v>
      </c>
    </row>
    <row r="23" spans="1:21" x14ac:dyDescent="0.2">
      <c r="A23">
        <v>79</v>
      </c>
      <c r="B23">
        <v>1</v>
      </c>
      <c r="C23" t="s">
        <v>3</v>
      </c>
      <c r="D23" t="s">
        <v>3</v>
      </c>
      <c r="E23" t="s">
        <v>26</v>
      </c>
      <c r="F23" t="s">
        <v>26</v>
      </c>
      <c r="G23" t="s">
        <v>26</v>
      </c>
      <c r="H23" t="s">
        <v>3</v>
      </c>
      <c r="I23" t="s">
        <v>26</v>
      </c>
      <c r="J23" t="s">
        <v>26</v>
      </c>
      <c r="K23" t="s">
        <v>3</v>
      </c>
      <c r="L23" t="s">
        <v>3</v>
      </c>
      <c r="M23" t="s">
        <v>3</v>
      </c>
      <c r="N23" t="s">
        <v>3</v>
      </c>
      <c r="O23" t="s">
        <v>26</v>
      </c>
      <c r="P23" t="s">
        <v>3</v>
      </c>
      <c r="Q23" t="s">
        <v>3</v>
      </c>
      <c r="R23" t="s">
        <v>3</v>
      </c>
      <c r="S23" t="s">
        <v>332</v>
      </c>
      <c r="T23" t="s">
        <v>334</v>
      </c>
      <c r="U23" t="s">
        <v>333</v>
      </c>
    </row>
    <row r="24" spans="1:21" x14ac:dyDescent="0.2">
      <c r="A24">
        <v>80</v>
      </c>
      <c r="B24">
        <v>1</v>
      </c>
      <c r="C24" t="s">
        <v>3</v>
      </c>
      <c r="D24" t="s">
        <v>3</v>
      </c>
      <c r="E24" t="s">
        <v>26</v>
      </c>
      <c r="F24" t="s">
        <v>26</v>
      </c>
      <c r="G24" t="s">
        <v>26</v>
      </c>
      <c r="H24" t="s">
        <v>3</v>
      </c>
      <c r="I24" t="s">
        <v>26</v>
      </c>
      <c r="J24" t="s">
        <v>26</v>
      </c>
      <c r="K24" t="s">
        <v>3</v>
      </c>
      <c r="L24" t="s">
        <v>3</v>
      </c>
      <c r="M24" t="s">
        <v>3</v>
      </c>
      <c r="N24" t="s">
        <v>3</v>
      </c>
      <c r="O24" t="s">
        <v>26</v>
      </c>
      <c r="P24" t="s">
        <v>3</v>
      </c>
      <c r="Q24" t="s">
        <v>3</v>
      </c>
      <c r="R24" t="s">
        <v>3</v>
      </c>
      <c r="S24" t="s">
        <v>332</v>
      </c>
      <c r="T24" t="s">
        <v>334</v>
      </c>
      <c r="U24" t="s">
        <v>333</v>
      </c>
    </row>
    <row r="25" spans="1:21" x14ac:dyDescent="0.2">
      <c r="A25">
        <v>82</v>
      </c>
      <c r="B25">
        <v>1</v>
      </c>
      <c r="C25" t="s">
        <v>3</v>
      </c>
      <c r="D25" t="s">
        <v>3</v>
      </c>
      <c r="E25" t="s">
        <v>26</v>
      </c>
      <c r="F25" t="s">
        <v>26</v>
      </c>
      <c r="G25" t="s">
        <v>26</v>
      </c>
      <c r="H25" t="s">
        <v>3</v>
      </c>
      <c r="I25" t="s">
        <v>26</v>
      </c>
      <c r="J25" t="s">
        <v>26</v>
      </c>
      <c r="K25" t="s">
        <v>3</v>
      </c>
      <c r="L25" t="s">
        <v>3</v>
      </c>
      <c r="M25" t="s">
        <v>3</v>
      </c>
      <c r="N25" t="s">
        <v>3</v>
      </c>
      <c r="O25" t="s">
        <v>26</v>
      </c>
      <c r="P25" t="s">
        <v>3</v>
      </c>
      <c r="Q25" t="s">
        <v>3</v>
      </c>
      <c r="R25" t="s">
        <v>3</v>
      </c>
      <c r="S25" t="s">
        <v>332</v>
      </c>
      <c r="T25" t="s">
        <v>337</v>
      </c>
      <c r="U25" t="s">
        <v>333</v>
      </c>
    </row>
    <row r="26" spans="1:21" x14ac:dyDescent="0.2">
      <c r="A26">
        <v>83</v>
      </c>
      <c r="B26">
        <v>1</v>
      </c>
      <c r="C26" t="s">
        <v>3</v>
      </c>
      <c r="D26" t="s">
        <v>3</v>
      </c>
      <c r="E26" t="s">
        <v>26</v>
      </c>
      <c r="F26" t="s">
        <v>26</v>
      </c>
      <c r="G26" t="s">
        <v>26</v>
      </c>
      <c r="H26" t="s">
        <v>3</v>
      </c>
      <c r="I26" t="s">
        <v>26</v>
      </c>
      <c r="J26" t="s">
        <v>26</v>
      </c>
      <c r="K26" t="s">
        <v>3</v>
      </c>
      <c r="L26" t="s">
        <v>3</v>
      </c>
      <c r="M26" t="s">
        <v>3</v>
      </c>
      <c r="N26" t="s">
        <v>3</v>
      </c>
      <c r="O26" t="s">
        <v>26</v>
      </c>
      <c r="P26" t="s">
        <v>3</v>
      </c>
      <c r="Q26" t="s">
        <v>3</v>
      </c>
      <c r="R26" t="s">
        <v>3</v>
      </c>
      <c r="S26" t="s">
        <v>332</v>
      </c>
      <c r="T26" t="s">
        <v>337</v>
      </c>
      <c r="U26" t="s">
        <v>333</v>
      </c>
    </row>
    <row r="27" spans="1:21" x14ac:dyDescent="0.2">
      <c r="A27">
        <v>84</v>
      </c>
      <c r="B27">
        <v>1</v>
      </c>
      <c r="C27" t="s">
        <v>3</v>
      </c>
      <c r="D27" t="s">
        <v>3</v>
      </c>
      <c r="E27" t="s">
        <v>26</v>
      </c>
      <c r="F27" t="s">
        <v>26</v>
      </c>
      <c r="G27" t="s">
        <v>26</v>
      </c>
      <c r="H27" t="s">
        <v>3</v>
      </c>
      <c r="I27" t="s">
        <v>26</v>
      </c>
      <c r="J27" t="s">
        <v>26</v>
      </c>
      <c r="K27" t="s">
        <v>3</v>
      </c>
      <c r="L27" t="s">
        <v>3</v>
      </c>
      <c r="M27" t="s">
        <v>3</v>
      </c>
      <c r="N27" t="s">
        <v>3</v>
      </c>
      <c r="O27" t="s">
        <v>26</v>
      </c>
      <c r="P27" t="s">
        <v>3</v>
      </c>
      <c r="Q27" t="s">
        <v>3</v>
      </c>
      <c r="R27" t="s">
        <v>3</v>
      </c>
      <c r="S27" t="s">
        <v>332</v>
      </c>
      <c r="T27" t="s">
        <v>334</v>
      </c>
      <c r="U27" t="s">
        <v>333</v>
      </c>
    </row>
    <row r="28" spans="1:21" x14ac:dyDescent="0.2">
      <c r="A28">
        <v>85</v>
      </c>
      <c r="B28">
        <v>1</v>
      </c>
      <c r="C28" t="s">
        <v>3</v>
      </c>
      <c r="D28" t="s">
        <v>3</v>
      </c>
      <c r="E28" t="s">
        <v>26</v>
      </c>
      <c r="F28" t="s">
        <v>26</v>
      </c>
      <c r="G28" t="s">
        <v>26</v>
      </c>
      <c r="H28" t="s">
        <v>3</v>
      </c>
      <c r="I28" t="s">
        <v>26</v>
      </c>
      <c r="J28" t="s">
        <v>26</v>
      </c>
      <c r="K28" t="s">
        <v>3</v>
      </c>
      <c r="L28" t="s">
        <v>3</v>
      </c>
      <c r="M28" t="s">
        <v>3</v>
      </c>
      <c r="N28" t="s">
        <v>3</v>
      </c>
      <c r="O28" t="s">
        <v>26</v>
      </c>
      <c r="P28" t="s">
        <v>3</v>
      </c>
      <c r="Q28" t="s">
        <v>3</v>
      </c>
      <c r="R28" t="s">
        <v>3</v>
      </c>
      <c r="S28" t="s">
        <v>332</v>
      </c>
      <c r="T28" t="s">
        <v>334</v>
      </c>
      <c r="U28" t="s">
        <v>333</v>
      </c>
    </row>
    <row r="29" spans="1:21" x14ac:dyDescent="0.2">
      <c r="A29">
        <v>90</v>
      </c>
      <c r="B29">
        <v>1</v>
      </c>
      <c r="C29" t="s">
        <v>3</v>
      </c>
      <c r="D29" t="s">
        <v>3</v>
      </c>
      <c r="E29" t="s">
        <v>26</v>
      </c>
      <c r="F29" t="s">
        <v>26</v>
      </c>
      <c r="G29" t="s">
        <v>26</v>
      </c>
      <c r="H29" t="s">
        <v>3</v>
      </c>
      <c r="I29" t="s">
        <v>26</v>
      </c>
      <c r="J29" t="s">
        <v>26</v>
      </c>
      <c r="K29" t="s">
        <v>3</v>
      </c>
      <c r="L29" t="s">
        <v>3</v>
      </c>
      <c r="M29" t="s">
        <v>3</v>
      </c>
      <c r="N29" t="s">
        <v>3</v>
      </c>
      <c r="O29" t="s">
        <v>26</v>
      </c>
      <c r="P29" t="s">
        <v>3</v>
      </c>
      <c r="Q29" t="s">
        <v>3</v>
      </c>
      <c r="R29" t="s">
        <v>3</v>
      </c>
      <c r="S29" t="s">
        <v>332</v>
      </c>
      <c r="T29" t="s">
        <v>337</v>
      </c>
      <c r="U29" t="s">
        <v>333</v>
      </c>
    </row>
    <row r="30" spans="1:21" x14ac:dyDescent="0.2">
      <c r="A30">
        <v>91</v>
      </c>
      <c r="B30">
        <v>1</v>
      </c>
      <c r="C30" t="s">
        <v>3</v>
      </c>
      <c r="D30" t="s">
        <v>3</v>
      </c>
      <c r="E30" t="s">
        <v>26</v>
      </c>
      <c r="F30" t="s">
        <v>26</v>
      </c>
      <c r="G30" t="s">
        <v>26</v>
      </c>
      <c r="H30" t="s">
        <v>3</v>
      </c>
      <c r="I30" t="s">
        <v>26</v>
      </c>
      <c r="J30" t="s">
        <v>26</v>
      </c>
      <c r="K30" t="s">
        <v>3</v>
      </c>
      <c r="L30" t="s">
        <v>3</v>
      </c>
      <c r="M30" t="s">
        <v>3</v>
      </c>
      <c r="N30" t="s">
        <v>3</v>
      </c>
      <c r="O30" t="s">
        <v>26</v>
      </c>
      <c r="P30" t="s">
        <v>3</v>
      </c>
      <c r="Q30" t="s">
        <v>3</v>
      </c>
      <c r="R30" t="s">
        <v>3</v>
      </c>
      <c r="S30" t="s">
        <v>332</v>
      </c>
      <c r="T30" t="s">
        <v>337</v>
      </c>
      <c r="U30" t="s">
        <v>333</v>
      </c>
    </row>
    <row r="31" spans="1:21" x14ac:dyDescent="0.2">
      <c r="A31">
        <v>96</v>
      </c>
      <c r="B31">
        <v>1</v>
      </c>
      <c r="C31" t="s">
        <v>3</v>
      </c>
      <c r="D31" t="s">
        <v>3</v>
      </c>
      <c r="E31" t="s">
        <v>26</v>
      </c>
      <c r="F31" t="s">
        <v>26</v>
      </c>
      <c r="G31" t="s">
        <v>26</v>
      </c>
      <c r="H31" t="s">
        <v>3</v>
      </c>
      <c r="I31" t="s">
        <v>26</v>
      </c>
      <c r="J31" t="s">
        <v>26</v>
      </c>
      <c r="K31" t="s">
        <v>3</v>
      </c>
      <c r="L31" t="s">
        <v>3</v>
      </c>
      <c r="M31" t="s">
        <v>3</v>
      </c>
      <c r="N31" t="s">
        <v>3</v>
      </c>
      <c r="O31" t="s">
        <v>26</v>
      </c>
      <c r="P31" t="s">
        <v>3</v>
      </c>
      <c r="Q31" t="s">
        <v>3</v>
      </c>
      <c r="R31" t="s">
        <v>3</v>
      </c>
      <c r="S31" t="s">
        <v>332</v>
      </c>
      <c r="T31" t="s">
        <v>337</v>
      </c>
      <c r="U31" t="s">
        <v>333</v>
      </c>
    </row>
    <row r="32" spans="1:21" x14ac:dyDescent="0.2">
      <c r="A32">
        <v>97</v>
      </c>
      <c r="B32">
        <v>1</v>
      </c>
      <c r="C32" t="s">
        <v>3</v>
      </c>
      <c r="D32" t="s">
        <v>3</v>
      </c>
      <c r="E32" t="s">
        <v>26</v>
      </c>
      <c r="F32" t="s">
        <v>26</v>
      </c>
      <c r="G32" t="s">
        <v>26</v>
      </c>
      <c r="H32" t="s">
        <v>3</v>
      </c>
      <c r="I32" t="s">
        <v>26</v>
      </c>
      <c r="J32" t="s">
        <v>26</v>
      </c>
      <c r="K32" t="s">
        <v>3</v>
      </c>
      <c r="L32" t="s">
        <v>3</v>
      </c>
      <c r="M32" t="s">
        <v>3</v>
      </c>
      <c r="N32" t="s">
        <v>3</v>
      </c>
      <c r="O32" t="s">
        <v>26</v>
      </c>
      <c r="P32" t="s">
        <v>3</v>
      </c>
      <c r="Q32" t="s">
        <v>3</v>
      </c>
      <c r="R32" t="s">
        <v>3</v>
      </c>
      <c r="S32" t="s">
        <v>332</v>
      </c>
      <c r="T32" t="s">
        <v>337</v>
      </c>
      <c r="U32" t="s">
        <v>333</v>
      </c>
    </row>
    <row r="33" spans="1:21" x14ac:dyDescent="0.2">
      <c r="A33">
        <v>100</v>
      </c>
      <c r="B33">
        <v>1</v>
      </c>
      <c r="C33" t="s">
        <v>3</v>
      </c>
      <c r="D33" t="s">
        <v>3</v>
      </c>
      <c r="E33" t="s">
        <v>26</v>
      </c>
      <c r="F33" t="s">
        <v>26</v>
      </c>
      <c r="G33" t="s">
        <v>26</v>
      </c>
      <c r="H33" t="s">
        <v>3</v>
      </c>
      <c r="I33" t="s">
        <v>26</v>
      </c>
      <c r="J33" t="s">
        <v>26</v>
      </c>
      <c r="K33" t="s">
        <v>3</v>
      </c>
      <c r="L33" t="s">
        <v>3</v>
      </c>
      <c r="M33" t="s">
        <v>3</v>
      </c>
      <c r="N33" t="s">
        <v>3</v>
      </c>
      <c r="O33" t="s">
        <v>26</v>
      </c>
      <c r="P33" t="s">
        <v>3</v>
      </c>
      <c r="Q33" t="s">
        <v>3</v>
      </c>
      <c r="R33" t="s">
        <v>3</v>
      </c>
      <c r="S33" t="s">
        <v>332</v>
      </c>
      <c r="T33" t="s">
        <v>334</v>
      </c>
      <c r="U33" t="s">
        <v>333</v>
      </c>
    </row>
    <row r="34" spans="1:21" x14ac:dyDescent="0.2">
      <c r="A34">
        <v>101</v>
      </c>
      <c r="B34">
        <v>1</v>
      </c>
      <c r="C34" t="s">
        <v>3</v>
      </c>
      <c r="D34" t="s">
        <v>3</v>
      </c>
      <c r="E34" t="s">
        <v>26</v>
      </c>
      <c r="F34" t="s">
        <v>26</v>
      </c>
      <c r="G34" t="s">
        <v>26</v>
      </c>
      <c r="H34" t="s">
        <v>3</v>
      </c>
      <c r="I34" t="s">
        <v>26</v>
      </c>
      <c r="J34" t="s">
        <v>26</v>
      </c>
      <c r="K34" t="s">
        <v>3</v>
      </c>
      <c r="L34" t="s">
        <v>3</v>
      </c>
      <c r="M34" t="s">
        <v>3</v>
      </c>
      <c r="N34" t="s">
        <v>3</v>
      </c>
      <c r="O34" t="s">
        <v>26</v>
      </c>
      <c r="P34" t="s">
        <v>3</v>
      </c>
      <c r="Q34" t="s">
        <v>3</v>
      </c>
      <c r="R34" t="s">
        <v>3</v>
      </c>
      <c r="S34" t="s">
        <v>332</v>
      </c>
      <c r="T34" t="s">
        <v>334</v>
      </c>
      <c r="U34" t="s">
        <v>333</v>
      </c>
    </row>
    <row r="35" spans="1:21" x14ac:dyDescent="0.2">
      <c r="A35">
        <v>137</v>
      </c>
      <c r="B35">
        <v>1</v>
      </c>
      <c r="C35" t="s">
        <v>3</v>
      </c>
      <c r="D35" t="s">
        <v>3</v>
      </c>
      <c r="E35" t="s">
        <v>26</v>
      </c>
      <c r="F35" t="s">
        <v>26</v>
      </c>
      <c r="G35" t="s">
        <v>26</v>
      </c>
      <c r="H35" t="s">
        <v>3</v>
      </c>
      <c r="I35" t="s">
        <v>26</v>
      </c>
      <c r="J35" t="s">
        <v>26</v>
      </c>
      <c r="K35" t="s">
        <v>3</v>
      </c>
      <c r="L35" t="s">
        <v>3</v>
      </c>
      <c r="M35" t="s">
        <v>3</v>
      </c>
      <c r="N35" t="s">
        <v>3</v>
      </c>
      <c r="O35" t="s">
        <v>26</v>
      </c>
      <c r="P35" t="s">
        <v>3</v>
      </c>
      <c r="Q35" t="s">
        <v>3</v>
      </c>
      <c r="R35" t="s">
        <v>3</v>
      </c>
      <c r="S35" t="s">
        <v>332</v>
      </c>
      <c r="T35" t="s">
        <v>334</v>
      </c>
      <c r="U35" t="s">
        <v>333</v>
      </c>
    </row>
    <row r="36" spans="1:21" x14ac:dyDescent="0.2">
      <c r="A36">
        <v>138</v>
      </c>
      <c r="B36">
        <v>1</v>
      </c>
      <c r="C36" t="s">
        <v>3</v>
      </c>
      <c r="D36" t="s">
        <v>3</v>
      </c>
      <c r="E36" t="s">
        <v>26</v>
      </c>
      <c r="F36" t="s">
        <v>26</v>
      </c>
      <c r="G36" t="s">
        <v>26</v>
      </c>
      <c r="H36" t="s">
        <v>3</v>
      </c>
      <c r="I36" t="s">
        <v>26</v>
      </c>
      <c r="J36" t="s">
        <v>26</v>
      </c>
      <c r="K36" t="s">
        <v>3</v>
      </c>
      <c r="L36" t="s">
        <v>3</v>
      </c>
      <c r="M36" t="s">
        <v>3</v>
      </c>
      <c r="N36" t="s">
        <v>3</v>
      </c>
      <c r="O36" t="s">
        <v>26</v>
      </c>
      <c r="P36" t="s">
        <v>3</v>
      </c>
      <c r="Q36" t="s">
        <v>3</v>
      </c>
      <c r="R36" t="s">
        <v>3</v>
      </c>
      <c r="S36" t="s">
        <v>332</v>
      </c>
      <c r="T36" t="s">
        <v>334</v>
      </c>
      <c r="U36" t="s">
        <v>333</v>
      </c>
    </row>
    <row r="37" spans="1:21" x14ac:dyDescent="0.2">
      <c r="A37">
        <v>149</v>
      </c>
      <c r="B37">
        <v>1</v>
      </c>
      <c r="C37" t="s">
        <v>3</v>
      </c>
      <c r="D37" t="s">
        <v>3</v>
      </c>
      <c r="E37" t="s">
        <v>26</v>
      </c>
      <c r="F37" t="s">
        <v>26</v>
      </c>
      <c r="G37" t="s">
        <v>26</v>
      </c>
      <c r="H37" t="s">
        <v>3</v>
      </c>
      <c r="I37" t="s">
        <v>26</v>
      </c>
      <c r="J37" t="s">
        <v>26</v>
      </c>
      <c r="K37" t="s">
        <v>3</v>
      </c>
      <c r="L37" t="s">
        <v>3</v>
      </c>
      <c r="M37" t="s">
        <v>3</v>
      </c>
      <c r="N37" t="s">
        <v>3</v>
      </c>
      <c r="O37" t="s">
        <v>26</v>
      </c>
      <c r="P37" t="s">
        <v>3</v>
      </c>
      <c r="Q37" t="s">
        <v>3</v>
      </c>
      <c r="R37" t="s">
        <v>3</v>
      </c>
      <c r="S37" t="s">
        <v>332</v>
      </c>
      <c r="T37" t="s">
        <v>334</v>
      </c>
      <c r="U37" t="s">
        <v>333</v>
      </c>
    </row>
    <row r="38" spans="1:21" x14ac:dyDescent="0.2">
      <c r="A38">
        <v>150</v>
      </c>
      <c r="B38">
        <v>1</v>
      </c>
      <c r="C38" t="s">
        <v>3</v>
      </c>
      <c r="D38" t="s">
        <v>3</v>
      </c>
      <c r="E38" t="s">
        <v>26</v>
      </c>
      <c r="F38" t="s">
        <v>26</v>
      </c>
      <c r="G38" t="s">
        <v>26</v>
      </c>
      <c r="H38" t="s">
        <v>3</v>
      </c>
      <c r="I38" t="s">
        <v>26</v>
      </c>
      <c r="J38" t="s">
        <v>26</v>
      </c>
      <c r="K38" t="s">
        <v>3</v>
      </c>
      <c r="L38" t="s">
        <v>3</v>
      </c>
      <c r="M38" t="s">
        <v>3</v>
      </c>
      <c r="N38" t="s">
        <v>3</v>
      </c>
      <c r="O38" t="s">
        <v>26</v>
      </c>
      <c r="P38" t="s">
        <v>3</v>
      </c>
      <c r="Q38" t="s">
        <v>3</v>
      </c>
      <c r="R38" t="s">
        <v>3</v>
      </c>
      <c r="S38" t="s">
        <v>332</v>
      </c>
      <c r="T38" t="s">
        <v>334</v>
      </c>
      <c r="U38" t="s">
        <v>333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26</v>
      </c>
      <c r="F39" t="s">
        <v>26</v>
      </c>
      <c r="G39" t="s">
        <v>26</v>
      </c>
      <c r="H39" t="s">
        <v>3</v>
      </c>
      <c r="I39" t="s">
        <v>26</v>
      </c>
      <c r="J39" t="s">
        <v>26</v>
      </c>
      <c r="K39" t="s">
        <v>3</v>
      </c>
      <c r="L39" t="s">
        <v>3</v>
      </c>
      <c r="M39" t="s">
        <v>3</v>
      </c>
      <c r="N39" t="s">
        <v>3</v>
      </c>
      <c r="O39" t="s">
        <v>26</v>
      </c>
      <c r="P39" t="s">
        <v>3</v>
      </c>
      <c r="Q39" t="s">
        <v>3</v>
      </c>
      <c r="R39" t="s">
        <v>3</v>
      </c>
      <c r="S39" t="s">
        <v>332</v>
      </c>
      <c r="T39" t="s">
        <v>334</v>
      </c>
      <c r="U39" t="s">
        <v>333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26</v>
      </c>
      <c r="F40" t="s">
        <v>26</v>
      </c>
      <c r="G40" t="s">
        <v>26</v>
      </c>
      <c r="H40" t="s">
        <v>3</v>
      </c>
      <c r="I40" t="s">
        <v>26</v>
      </c>
      <c r="J40" t="s">
        <v>26</v>
      </c>
      <c r="K40" t="s">
        <v>3</v>
      </c>
      <c r="L40" t="s">
        <v>3</v>
      </c>
      <c r="M40" t="s">
        <v>3</v>
      </c>
      <c r="N40" t="s">
        <v>3</v>
      </c>
      <c r="O40" t="s">
        <v>26</v>
      </c>
      <c r="P40" t="s">
        <v>3</v>
      </c>
      <c r="Q40" t="s">
        <v>3</v>
      </c>
      <c r="R40" t="s">
        <v>3</v>
      </c>
      <c r="S40" t="s">
        <v>332</v>
      </c>
      <c r="T40" t="s">
        <v>334</v>
      </c>
      <c r="U40" t="s">
        <v>333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02-01-01</v>
      </c>
      <c r="G12" t="str">
        <f>Source!G12</f>
        <v>Прокладка КЛ-10кВ в ЗП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2025-11-12T12:04:59Z</dcterms:created>
  <dcterms:modified xsi:type="dcterms:W3CDTF">2025-12-12T13:00:01Z</dcterms:modified>
</cp:coreProperties>
</file>